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39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/chart74.xml" ContentType="application/vnd.openxmlformats-officedocument.drawingml.char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63.xml" ContentType="application/vnd.openxmlformats-officedocument.drawingml.chart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charts/chart52.xml" ContentType="application/vnd.openxmlformats-officedocument.drawingml.char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charts/chart9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worksheets/sheet43.xml" ContentType="application/vnd.openxmlformats-officedocument.spreadsheetml.worksheet+xml"/>
  <Override PartName="/xl/drawings/drawing69.xml" ContentType="application/vnd.openxmlformats-officedocument.drawing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58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charts/chart79.xml" ContentType="application/vnd.openxmlformats-officedocument.drawingml.chart+xml"/>
  <Override PartName="/xl/drawings/drawing83.xml" ContentType="application/vnd.openxmlformats-officedocument.drawing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5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drawings/drawing72.xml" ContentType="application/vnd.openxmlformats-officedocument.drawing+xml"/>
  <Override PartName="/docProps/app.xml" ContentType="application/vnd.openxmlformats-officedocument.extended-properties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46.xml" ContentType="application/vnd.openxmlformats-officedocument.drawingml.chart+xml"/>
  <Override PartName="/xl/drawings/drawing61.xml" ContentType="application/vnd.openxmlformats-officedocument.drawing+xml"/>
  <Override PartName="/xl/charts/chart75.xml" ContentType="application/vnd.openxmlformats-officedocument.drawingml.chart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35.xml" ContentType="application/vnd.openxmlformats-officedocument.drawingml.chart+xml"/>
  <Override PartName="/xl/drawings/drawing50.xml" ContentType="application/vnd.openxmlformats-officedocument.drawing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82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48.xml" ContentType="application/vnd.openxmlformats-officedocument.spreadsheetml.worksheet+xml"/>
  <Override PartName="/xl/worksheets/sheet66.xml" ContentType="application/vnd.openxmlformats-officedocument.spreadsheetml.work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charts/chart42.xml" ContentType="application/vnd.openxmlformats-officedocument.drawingml.chart+xml"/>
  <Override PartName="/xl/charts/chart71.xml" ContentType="application/vnd.openxmlformats-officedocument.drawingml.char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55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charts/chart31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Override PartName="/xl/charts/chart69.xml" ContentType="application/vnd.openxmlformats-officedocument.drawingml.chart+xml"/>
  <Override PartName="/xl/drawings/drawing8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drawings/drawing44.xml" ContentType="application/vnd.openxmlformats-officedocument.drawing+xml"/>
  <Override PartName="/xl/charts/chart58.xml" ContentType="application/vnd.openxmlformats-officedocument.drawingml.chart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charts/chart76.xml" ContentType="application/vnd.openxmlformats-officedocument.drawingml.char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drawings/drawing51.xml" ContentType="application/vnd.openxmlformats-officedocument.drawing+xml"/>
  <Override PartName="/xl/charts/chart65.xml" ContentType="application/vnd.openxmlformats-officedocument.drawingml.chart+xml"/>
  <Override PartName="/xl/drawings/drawing80.xml" ContentType="application/vnd.openxmlformats-officedocument.drawing+xml"/>
  <Override PartName="/xl/charts/chart83.xml" ContentType="application/vnd.openxmlformats-officedocument.drawingml.char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charts/chart59.xml" ContentType="application/vnd.openxmlformats-officedocument.drawingml.chart+xml"/>
  <Override PartName="/xl/drawings/drawing74.xml" ContentType="application/vnd.openxmlformats-officedocument.drawing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charts/chart48.xml" ContentType="application/vnd.openxmlformats-officedocument.drawingml.chart+xml"/>
  <Override PartName="/xl/drawings/drawing63.xml" ContentType="application/vnd.openxmlformats-officedocument.drawing+xml"/>
  <Override PartName="/xl/charts/chart77.xml" ContentType="application/vnd.openxmlformats-officedocument.drawingml.chart+xml"/>
  <Override PartName="/xl/drawings/drawing81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drawings/drawing70.xml" ContentType="application/vnd.openxmlformats-officedocument.drawing+xml"/>
  <Override PartName="/xl/charts/chart84.xml" ContentType="application/vnd.openxmlformats-officedocument.drawingml.chart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drawings/drawing12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44.xml" ContentType="application/vnd.openxmlformats-officedocument.drawingml.chart+xml"/>
  <Override PartName="/xl/charts/chart73.xml" ContentType="application/vnd.openxmlformats-officedocument.drawingml.char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charts/chart15.xml" ContentType="application/vnd.openxmlformats-officedocument.drawingml.chart+xml"/>
  <Override PartName="/xl/charts/chart33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0.xml" ContentType="application/vnd.openxmlformats-officedocument.drawingml.char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40.xml" ContentType="application/vnd.openxmlformats-officedocument.drawingml.chart+xml"/>
  <Override PartName="/xl/worksheets/sheet53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42.xml" ContentType="application/vnd.openxmlformats-officedocument.spreadsheetml.worksheet+xml"/>
  <Override PartName="/xl/drawings/drawing6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6.xml" ContentType="application/vnd.openxmlformats-officedocument.drawing+xml"/>
  <Override PartName="/xl/charts/chart78.xml" ContentType="application/vnd.openxmlformats-officedocument.drawingml.chart+xml"/>
  <Override PartName="/xl/drawings/drawing35.xml" ContentType="application/vnd.openxmlformats-officedocument.drawing+xml"/>
  <Override PartName="/xl/charts/chart67.xml" ContentType="application/vnd.openxmlformats-officedocument.drawingml.chart+xml"/>
  <Override PartName="/xl/drawings/drawing82.xml" ContentType="application/vnd.openxmlformats-officedocument.drawing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56.xml" ContentType="application/vnd.openxmlformats-officedocument.drawingml.chart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81.xml" ContentType="application/vnd.openxmlformats-officedocument.drawingml.char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70.xml" ContentType="application/vnd.openxmlformats-officedocument.drawingml.chart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charts/chart12.xml" ContentType="application/vnd.openxmlformats-officedocument.drawingml.char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charts/chart5.xml" ContentType="application/vnd.openxmlformats-officedocument.drawingml.chart+xml"/>
  <Override PartName="/xl/drawings/drawing29.xml" ContentType="application/vnd.openxmlformats-officedocument.drawing+xml"/>
  <Override PartName="/xl/drawings/drawing76.xml" ContentType="application/vnd.openxmlformats-officedocument.drawing+xml"/>
  <Override PartName="/xl/drawings/drawing18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drawings/drawing43.xml" ContentType="application/vnd.openxmlformats-officedocument.drawing+xml"/>
  <Override PartName="/xl/drawings/drawing5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5195" windowHeight="8700" tabRatio="893" activeTab="1"/>
  </bookViews>
  <sheets>
    <sheet name="P1-1" sheetId="115" r:id="rId1"/>
    <sheet name="P1-2" sheetId="116" r:id="rId2"/>
    <sheet name="P1-3" sheetId="117" r:id="rId3"/>
    <sheet name="P8-1" sheetId="118" r:id="rId4"/>
    <sheet name="P8-2" sheetId="119" r:id="rId5"/>
    <sheet name="P8-3" sheetId="120" r:id="rId6"/>
    <sheet name="P14-1" sheetId="122" r:id="rId7"/>
    <sheet name="P14-2" sheetId="121" r:id="rId8"/>
    <sheet name="P14-3" sheetId="123" r:id="rId9"/>
    <sheet name="P20-1" sheetId="124" r:id="rId10"/>
    <sheet name="P20-2" sheetId="125" r:id="rId11"/>
    <sheet name="P20-3" sheetId="126" r:id="rId12"/>
    <sheet name="P69-1" sheetId="127" r:id="rId13"/>
    <sheet name="P69-2" sheetId="128" r:id="rId14"/>
    <sheet name="P69-3" sheetId="129" r:id="rId15"/>
    <sheet name="P73-1" sheetId="107" r:id="rId16"/>
    <sheet name="P73-2" sheetId="108" r:id="rId17"/>
    <sheet name="P73-3" sheetId="109" r:id="rId18"/>
    <sheet name="P74-1" sheetId="104" r:id="rId19"/>
    <sheet name="P74-2" sheetId="105" r:id="rId20"/>
    <sheet name="P74-3" sheetId="106" r:id="rId21"/>
    <sheet name="P92-1" sheetId="98" r:id="rId22"/>
    <sheet name="P92-2" sheetId="99" r:id="rId23"/>
    <sheet name="P92-3" sheetId="100" r:id="rId24"/>
    <sheet name="P94-1" sheetId="95" r:id="rId25"/>
    <sheet name="P94-2" sheetId="96" r:id="rId26"/>
    <sheet name="P94-3" sheetId="97" r:id="rId27"/>
    <sheet name="P95a-1" sheetId="89" r:id="rId28"/>
    <sheet name="P95a-2" sheetId="90" r:id="rId29"/>
    <sheet name="P95a-3" sheetId="91" r:id="rId30"/>
    <sheet name="P95b-1" sheetId="92" r:id="rId31"/>
    <sheet name="P95b-2" sheetId="93" r:id="rId32"/>
    <sheet name="P95b-3" sheetId="94" r:id="rId33"/>
    <sheet name="P144-1" sheetId="110" r:id="rId34"/>
    <sheet name="P144-2" sheetId="111" r:id="rId35"/>
    <sheet name="P144-3" sheetId="113" r:id="rId36"/>
    <sheet name="P145-1" sheetId="75" r:id="rId37"/>
    <sheet name="P145-2" sheetId="76" r:id="rId38"/>
    <sheet name="P145-3" sheetId="79" r:id="rId39"/>
    <sheet name="P159-1" sheetId="132" r:id="rId40"/>
    <sheet name="P159-2" sheetId="131" r:id="rId41"/>
    <sheet name="P159-3" sheetId="130" r:id="rId42"/>
    <sheet name="P193a-1" sheetId="133" r:id="rId43"/>
    <sheet name="P193a-2" sheetId="134" r:id="rId44"/>
    <sheet name="P193a-3" sheetId="135" r:id="rId45"/>
    <sheet name="P193b-1" sheetId="86" r:id="rId46"/>
    <sheet name="P193b-2" sheetId="87" r:id="rId47"/>
    <sheet name="P193b-3" sheetId="88" r:id="rId48"/>
    <sheet name="P195-1" sheetId="80" r:id="rId49"/>
    <sheet name="P195-2" sheetId="81" r:id="rId50"/>
    <sheet name="P195-3" sheetId="82" r:id="rId51"/>
    <sheet name="P203-1" sheetId="151" r:id="rId52"/>
    <sheet name="P203-2" sheetId="152" r:id="rId53"/>
    <sheet name="P203-3" sheetId="154" r:id="rId54"/>
    <sheet name="P205-1" sheetId="101" r:id="rId55"/>
    <sheet name="P205-2" sheetId="102" r:id="rId56"/>
    <sheet name="P205-3" sheetId="103" r:id="rId57"/>
    <sheet name="P207-1" sheetId="145" r:id="rId58"/>
    <sheet name="P207-2" sheetId="146" r:id="rId59"/>
    <sheet name="P207-3" sheetId="147" r:id="rId60"/>
    <sheet name="P213-1" sheetId="83" r:id="rId61"/>
    <sheet name="P213-2" sheetId="84" r:id="rId62"/>
    <sheet name="P213-3" sheetId="85" r:id="rId63"/>
    <sheet name="P217-1" sheetId="136" r:id="rId64"/>
    <sheet name="P217-2" sheetId="137" r:id="rId65"/>
    <sheet name="P217-3" sheetId="138" r:id="rId66"/>
    <sheet name="P219-1" sheetId="157" r:id="rId67"/>
    <sheet name="P219-2" sheetId="156" r:id="rId68"/>
    <sheet name="P219-3" sheetId="155" r:id="rId69"/>
    <sheet name="P238-1" sheetId="142" r:id="rId70"/>
    <sheet name="P238-2" sheetId="143" r:id="rId71"/>
    <sheet name="P238-3" sheetId="144" r:id="rId72"/>
    <sheet name="P245-1" sheetId="139" r:id="rId73"/>
    <sheet name="P245-2" sheetId="140" r:id="rId74"/>
    <sheet name="P245-3" sheetId="141" r:id="rId75"/>
    <sheet name="P262-1" sheetId="148" r:id="rId76"/>
    <sheet name="P262-2" sheetId="149" r:id="rId77"/>
    <sheet name="P262-3" sheetId="150" r:id="rId78"/>
    <sheet name="P289-1" sheetId="160" r:id="rId79"/>
    <sheet name="P289-2" sheetId="159" r:id="rId80"/>
    <sheet name="P289-3" sheetId="158" r:id="rId81"/>
    <sheet name="P305-1" sheetId="161" r:id="rId82"/>
    <sheet name="P305-2" sheetId="162" r:id="rId83"/>
    <sheet name="P305-3" sheetId="163" r:id="rId84"/>
  </sheets>
  <calcPr calcId="125725"/>
</workbook>
</file>

<file path=xl/calcChain.xml><?xml version="1.0" encoding="utf-8"?>
<calcChain xmlns="http://schemas.openxmlformats.org/spreadsheetml/2006/main">
  <c r="E36" i="110"/>
  <c r="F36"/>
  <c r="F37"/>
  <c r="E38"/>
  <c r="F38"/>
  <c r="F39"/>
  <c r="E40"/>
  <c r="F40"/>
  <c r="F41"/>
  <c r="E42"/>
  <c r="F42"/>
  <c r="F43"/>
  <c r="E44"/>
  <c r="F44"/>
  <c r="F45"/>
  <c r="E46"/>
  <c r="F47" s="1"/>
  <c r="F46"/>
  <c r="E47"/>
  <c r="F48" s="1"/>
  <c r="E48"/>
  <c r="E23" i="163"/>
  <c r="F22"/>
  <c r="E22"/>
  <c r="F23" s="1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E12"/>
  <c r="E11"/>
  <c r="F12" s="1"/>
  <c r="C11"/>
  <c r="B11"/>
  <c r="B12" s="1"/>
  <c r="E10"/>
  <c r="F11" s="1"/>
  <c r="G11" s="1"/>
  <c r="E23" i="162"/>
  <c r="E22"/>
  <c r="F23" s="1"/>
  <c r="E21"/>
  <c r="F22" s="1"/>
  <c r="E20"/>
  <c r="F21" s="1"/>
  <c r="E19"/>
  <c r="F20" s="1"/>
  <c r="E18"/>
  <c r="F19" s="1"/>
  <c r="E17"/>
  <c r="F18" s="1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23" i="161"/>
  <c r="E22"/>
  <c r="F23" s="1"/>
  <c r="E21"/>
  <c r="F22" s="1"/>
  <c r="E20"/>
  <c r="F21" s="1"/>
  <c r="E19"/>
  <c r="F20" s="1"/>
  <c r="E18"/>
  <c r="F19" s="1"/>
  <c r="E17"/>
  <c r="F18" s="1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32" i="160"/>
  <c r="E31"/>
  <c r="F32" s="1"/>
  <c r="E30"/>
  <c r="F31" s="1"/>
  <c r="E29"/>
  <c r="F30" s="1"/>
  <c r="E28"/>
  <c r="F29" s="1"/>
  <c r="F27"/>
  <c r="E27"/>
  <c r="F28" s="1"/>
  <c r="E25"/>
  <c r="F26" s="1"/>
  <c r="E24"/>
  <c r="F25" s="1"/>
  <c r="E23"/>
  <c r="F24" s="1"/>
  <c r="E22"/>
  <c r="F23" s="1"/>
  <c r="F21"/>
  <c r="E21"/>
  <c r="F22" s="1"/>
  <c r="E19"/>
  <c r="F20" s="1"/>
  <c r="E18"/>
  <c r="F19" s="1"/>
  <c r="E17"/>
  <c r="F18" s="1"/>
  <c r="E16"/>
  <c r="F17" s="1"/>
  <c r="F15"/>
  <c r="E15"/>
  <c r="F16" s="1"/>
  <c r="E13"/>
  <c r="F14" s="1"/>
  <c r="E12"/>
  <c r="F13" s="1"/>
  <c r="E11"/>
  <c r="F12" s="1"/>
  <c r="C11"/>
  <c r="B11"/>
  <c r="B12" s="1"/>
  <c r="E10"/>
  <c r="F11" s="1"/>
  <c r="G11" s="1"/>
  <c r="E31" i="159"/>
  <c r="E30"/>
  <c r="F31" s="1"/>
  <c r="E29"/>
  <c r="F30" s="1"/>
  <c r="E28"/>
  <c r="F29" s="1"/>
  <c r="F27"/>
  <c r="E27"/>
  <c r="F28" s="1"/>
  <c r="E25"/>
  <c r="F26" s="1"/>
  <c r="E24"/>
  <c r="F25" s="1"/>
  <c r="E23"/>
  <c r="F24" s="1"/>
  <c r="E22"/>
  <c r="F23" s="1"/>
  <c r="E21"/>
  <c r="F22" s="1"/>
  <c r="E20"/>
  <c r="F21" s="1"/>
  <c r="F19"/>
  <c r="E19"/>
  <c r="F20" s="1"/>
  <c r="E17"/>
  <c r="F18" s="1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30" i="158"/>
  <c r="E29"/>
  <c r="F30" s="1"/>
  <c r="E28"/>
  <c r="F29" s="1"/>
  <c r="E27"/>
  <c r="F28" s="1"/>
  <c r="F26"/>
  <c r="E26"/>
  <c r="F27" s="1"/>
  <c r="E24"/>
  <c r="F25" s="1"/>
  <c r="E23"/>
  <c r="F24" s="1"/>
  <c r="E22"/>
  <c r="F23" s="1"/>
  <c r="E21"/>
  <c r="F22" s="1"/>
  <c r="E20"/>
  <c r="F21" s="1"/>
  <c r="F19"/>
  <c r="E19"/>
  <c r="F20" s="1"/>
  <c r="F18"/>
  <c r="E18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37" i="157"/>
  <c r="F36"/>
  <c r="E36"/>
  <c r="F37" s="1"/>
  <c r="E34"/>
  <c r="F35" s="1"/>
  <c r="F33"/>
  <c r="E33"/>
  <c r="F34" s="1"/>
  <c r="E31"/>
  <c r="F32" s="1"/>
  <c r="F30"/>
  <c r="E30"/>
  <c r="F31" s="1"/>
  <c r="E28"/>
  <c r="F29" s="1"/>
  <c r="F27"/>
  <c r="E27"/>
  <c r="F28" s="1"/>
  <c r="F26"/>
  <c r="F25"/>
  <c r="E23"/>
  <c r="F24" s="1"/>
  <c r="E22"/>
  <c r="F23" s="1"/>
  <c r="E21"/>
  <c r="F22" s="1"/>
  <c r="F20"/>
  <c r="E20"/>
  <c r="F21" s="1"/>
  <c r="E18"/>
  <c r="F19" s="1"/>
  <c r="F17"/>
  <c r="E17"/>
  <c r="F18" s="1"/>
  <c r="F15"/>
  <c r="E15"/>
  <c r="F16" s="1"/>
  <c r="E13"/>
  <c r="F14" s="1"/>
  <c r="E12"/>
  <c r="F13" s="1"/>
  <c r="E11"/>
  <c r="F12" s="1"/>
  <c r="C11"/>
  <c r="B11"/>
  <c r="B12" s="1"/>
  <c r="E10"/>
  <c r="F11" s="1"/>
  <c r="G11" s="1"/>
  <c r="E29" i="156"/>
  <c r="E28"/>
  <c r="F29" s="1"/>
  <c r="F27"/>
  <c r="E27"/>
  <c r="F28" s="1"/>
  <c r="E25"/>
  <c r="F26" s="1"/>
  <c r="E24"/>
  <c r="F25" s="1"/>
  <c r="F23"/>
  <c r="E23"/>
  <c r="F24" s="1"/>
  <c r="E21"/>
  <c r="F22" s="1"/>
  <c r="E20"/>
  <c r="F21" s="1"/>
  <c r="F19"/>
  <c r="E19"/>
  <c r="F20" s="1"/>
  <c r="E17"/>
  <c r="F18" s="1"/>
  <c r="E16"/>
  <c r="F17" s="1"/>
  <c r="E15"/>
  <c r="F16" s="1"/>
  <c r="E14"/>
  <c r="F15" s="1"/>
  <c r="E13"/>
  <c r="F14" s="1"/>
  <c r="E12"/>
  <c r="F13" s="1"/>
  <c r="E11"/>
  <c r="F12" s="1"/>
  <c r="C11"/>
  <c r="B11"/>
  <c r="B12" s="1"/>
  <c r="E10"/>
  <c r="F11" s="1"/>
  <c r="G11" s="1"/>
  <c r="E35" i="155"/>
  <c r="F34"/>
  <c r="E34"/>
  <c r="F35" s="1"/>
  <c r="E32"/>
  <c r="F33" s="1"/>
  <c r="F31"/>
  <c r="E31"/>
  <c r="F32" s="1"/>
  <c r="E29"/>
  <c r="F30" s="1"/>
  <c r="F28"/>
  <c r="E28"/>
  <c r="F29" s="1"/>
  <c r="E26"/>
  <c r="F27" s="1"/>
  <c r="F25"/>
  <c r="E25"/>
  <c r="F26" s="1"/>
  <c r="F23"/>
  <c r="E23"/>
  <c r="F24" s="1"/>
  <c r="E21"/>
  <c r="F22" s="1"/>
  <c r="E20"/>
  <c r="F21" s="1"/>
  <c r="E19"/>
  <c r="F20" s="1"/>
  <c r="F18"/>
  <c r="E18"/>
  <c r="F19" s="1"/>
  <c r="E16"/>
  <c r="F17" s="1"/>
  <c r="F15"/>
  <c r="E15"/>
  <c r="F16" s="1"/>
  <c r="E13"/>
  <c r="F14" s="1"/>
  <c r="E12"/>
  <c r="F13" s="1"/>
  <c r="E11"/>
  <c r="F12" s="1"/>
  <c r="C11"/>
  <c r="B11"/>
  <c r="B12" s="1"/>
  <c r="E10"/>
  <c r="F11" s="1"/>
  <c r="G11" s="1"/>
  <c r="E35" i="154"/>
  <c r="E34"/>
  <c r="F35"/>
  <c r="F33"/>
  <c r="E33"/>
  <c r="F34"/>
  <c r="E31"/>
  <c r="F32"/>
  <c r="F30"/>
  <c r="E30"/>
  <c r="F31" s="1"/>
  <c r="E28"/>
  <c r="F29" s="1"/>
  <c r="E27"/>
  <c r="F28"/>
  <c r="F26"/>
  <c r="E26"/>
  <c r="F27"/>
  <c r="E24"/>
  <c r="F25"/>
  <c r="E23"/>
  <c r="F24"/>
  <c r="E22"/>
  <c r="F23"/>
  <c r="F21"/>
  <c r="E21"/>
  <c r="F22" s="1"/>
  <c r="E19"/>
  <c r="F20" s="1"/>
  <c r="E18"/>
  <c r="F19" s="1"/>
  <c r="E17"/>
  <c r="F18" s="1"/>
  <c r="E16"/>
  <c r="E15"/>
  <c r="F16" s="1"/>
  <c r="E14"/>
  <c r="F15"/>
  <c r="E13"/>
  <c r="F14"/>
  <c r="E12"/>
  <c r="F13"/>
  <c r="E11"/>
  <c r="F12"/>
  <c r="B11"/>
  <c r="C11"/>
  <c r="E10"/>
  <c r="F11"/>
  <c r="G11" s="1"/>
  <c r="E35" i="152"/>
  <c r="F34"/>
  <c r="E34"/>
  <c r="F35"/>
  <c r="E32"/>
  <c r="F33"/>
  <c r="E31"/>
  <c r="F32"/>
  <c r="F30"/>
  <c r="E30"/>
  <c r="F31" s="1"/>
  <c r="E28"/>
  <c r="F29" s="1"/>
  <c r="E27"/>
  <c r="F28" s="1"/>
  <c r="E26"/>
  <c r="F27" s="1"/>
  <c r="E25"/>
  <c r="F26" s="1"/>
  <c r="E24"/>
  <c r="F25" s="1"/>
  <c r="F23"/>
  <c r="E23"/>
  <c r="F24"/>
  <c r="E21"/>
  <c r="F22"/>
  <c r="E20"/>
  <c r="F21"/>
  <c r="E19"/>
  <c r="F20"/>
  <c r="E18"/>
  <c r="F19"/>
  <c r="E17"/>
  <c r="E16"/>
  <c r="F18" s="1"/>
  <c r="E15"/>
  <c r="F16" s="1"/>
  <c r="E14"/>
  <c r="F15" s="1"/>
  <c r="E13"/>
  <c r="F14" s="1"/>
  <c r="E12"/>
  <c r="F13" s="1"/>
  <c r="E11"/>
  <c r="F12" s="1"/>
  <c r="C11"/>
  <c r="B11"/>
  <c r="B12"/>
  <c r="C12" s="1"/>
  <c r="E10"/>
  <c r="F11"/>
  <c r="G11" s="1"/>
  <c r="E35" i="151"/>
  <c r="E34"/>
  <c r="F35"/>
  <c r="F33"/>
  <c r="E33"/>
  <c r="F34" s="1"/>
  <c r="E31"/>
  <c r="F32"/>
  <c r="F30"/>
  <c r="E30"/>
  <c r="F31" s="1"/>
  <c r="E28"/>
  <c r="F29" s="1"/>
  <c r="F27"/>
  <c r="E27"/>
  <c r="F28"/>
  <c r="E25"/>
  <c r="F26"/>
  <c r="E24"/>
  <c r="F25"/>
  <c r="F23"/>
  <c r="E23"/>
  <c r="F24" s="1"/>
  <c r="E21"/>
  <c r="F22" s="1"/>
  <c r="E20"/>
  <c r="F21" s="1"/>
  <c r="F19"/>
  <c r="E19"/>
  <c r="F20"/>
  <c r="E17"/>
  <c r="E16"/>
  <c r="F18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36" i="150"/>
  <c r="E35"/>
  <c r="F36" s="1"/>
  <c r="F34"/>
  <c r="E34"/>
  <c r="F35"/>
  <c r="E32"/>
  <c r="F33"/>
  <c r="E31"/>
  <c r="F32"/>
  <c r="E30"/>
  <c r="F31"/>
  <c r="E29"/>
  <c r="F30"/>
  <c r="E28"/>
  <c r="F29"/>
  <c r="E27"/>
  <c r="F28"/>
  <c r="E26"/>
  <c r="F27"/>
  <c r="E25"/>
  <c r="F26"/>
  <c r="E24"/>
  <c r="F25"/>
  <c r="E23"/>
  <c r="F24"/>
  <c r="E22"/>
  <c r="F23"/>
  <c r="E21"/>
  <c r="F22"/>
  <c r="E20"/>
  <c r="F21"/>
  <c r="E19"/>
  <c r="F20"/>
  <c r="E18"/>
  <c r="F19"/>
  <c r="E17"/>
  <c r="F18"/>
  <c r="E16"/>
  <c r="F17"/>
  <c r="E15"/>
  <c r="F16"/>
  <c r="E14"/>
  <c r="F15"/>
  <c r="E13"/>
  <c r="F14"/>
  <c r="E12"/>
  <c r="F13"/>
  <c r="E11"/>
  <c r="F12"/>
  <c r="B11"/>
  <c r="C11" s="1"/>
  <c r="E10"/>
  <c r="F11" s="1"/>
  <c r="G11" s="1"/>
  <c r="F36" i="149"/>
  <c r="E36"/>
  <c r="E34"/>
  <c r="F35"/>
  <c r="F33"/>
  <c r="E33"/>
  <c r="F34" s="1"/>
  <c r="E31"/>
  <c r="F32" s="1"/>
  <c r="F30"/>
  <c r="E30"/>
  <c r="F31"/>
  <c r="E28"/>
  <c r="F29"/>
  <c r="E27"/>
  <c r="F28"/>
  <c r="F26"/>
  <c r="E26"/>
  <c r="F27" s="1"/>
  <c r="E24"/>
  <c r="F25" s="1"/>
  <c r="E23"/>
  <c r="F24" s="1"/>
  <c r="F22"/>
  <c r="E22"/>
  <c r="F23"/>
  <c r="E20"/>
  <c r="F21"/>
  <c r="E19"/>
  <c r="F20"/>
  <c r="E18"/>
  <c r="F19"/>
  <c r="E17"/>
  <c r="F18"/>
  <c r="F16"/>
  <c r="E16"/>
  <c r="F17" s="1"/>
  <c r="E14"/>
  <c r="F15" s="1"/>
  <c r="E13"/>
  <c r="F14" s="1"/>
  <c r="E12"/>
  <c r="F13" s="1"/>
  <c r="E11"/>
  <c r="F12" s="1"/>
  <c r="B11"/>
  <c r="C11" s="1"/>
  <c r="E10"/>
  <c r="F11" s="1"/>
  <c r="G11" s="1"/>
  <c r="E36" i="148"/>
  <c r="E35"/>
  <c r="F36"/>
  <c r="F34"/>
  <c r="E34"/>
  <c r="F35"/>
  <c r="E32"/>
  <c r="F33"/>
  <c r="E31"/>
  <c r="F32"/>
  <c r="E30"/>
  <c r="F31"/>
  <c r="E29"/>
  <c r="F30"/>
  <c r="E28"/>
  <c r="F29"/>
  <c r="E27"/>
  <c r="F28"/>
  <c r="E26"/>
  <c r="F27"/>
  <c r="E25"/>
  <c r="F26"/>
  <c r="E24"/>
  <c r="F25"/>
  <c r="E23"/>
  <c r="F24"/>
  <c r="E22"/>
  <c r="F23"/>
  <c r="E21"/>
  <c r="F22"/>
  <c r="E20"/>
  <c r="F21"/>
  <c r="E19"/>
  <c r="F20"/>
  <c r="E18"/>
  <c r="F19"/>
  <c r="E17"/>
  <c r="F18"/>
  <c r="E16"/>
  <c r="F17"/>
  <c r="E15"/>
  <c r="F16"/>
  <c r="E14"/>
  <c r="F15"/>
  <c r="E13"/>
  <c r="F14"/>
  <c r="E12"/>
  <c r="F13"/>
  <c r="E11"/>
  <c r="F12"/>
  <c r="B11"/>
  <c r="B12"/>
  <c r="E10"/>
  <c r="F11"/>
  <c r="G11" s="1"/>
  <c r="E34" i="147"/>
  <c r="F33"/>
  <c r="E33"/>
  <c r="F34"/>
  <c r="F31"/>
  <c r="E31"/>
  <c r="F32"/>
  <c r="F29"/>
  <c r="E29"/>
  <c r="F30"/>
  <c r="F27"/>
  <c r="E27"/>
  <c r="F28"/>
  <c r="F25"/>
  <c r="E25"/>
  <c r="F26"/>
  <c r="F23"/>
  <c r="E23"/>
  <c r="F24"/>
  <c r="E21"/>
  <c r="F22"/>
  <c r="F20"/>
  <c r="E20"/>
  <c r="F21" s="1"/>
  <c r="E18"/>
  <c r="F19"/>
  <c r="F17"/>
  <c r="E17"/>
  <c r="F18" s="1"/>
  <c r="E15"/>
  <c r="F16"/>
  <c r="E14"/>
  <c r="F15"/>
  <c r="E13"/>
  <c r="F14"/>
  <c r="E12"/>
  <c r="F13"/>
  <c r="E11"/>
  <c r="F12"/>
  <c r="B11"/>
  <c r="C11"/>
  <c r="E10"/>
  <c r="F11"/>
  <c r="G11" s="1"/>
  <c r="E35" i="146"/>
  <c r="E34"/>
  <c r="F35"/>
  <c r="F33"/>
  <c r="E33"/>
  <c r="F34"/>
  <c r="E31"/>
  <c r="F32"/>
  <c r="F30"/>
  <c r="E30"/>
  <c r="F31" s="1"/>
  <c r="E28"/>
  <c r="F29" s="1"/>
  <c r="F27"/>
  <c r="E27"/>
  <c r="F28" s="1"/>
  <c r="E25"/>
  <c r="F26" s="1"/>
  <c r="E24"/>
  <c r="F25"/>
  <c r="F23"/>
  <c r="E23"/>
  <c r="F24"/>
  <c r="E21"/>
  <c r="F22" s="1"/>
  <c r="F20"/>
  <c r="E20"/>
  <c r="F21" s="1"/>
  <c r="F19"/>
  <c r="E19"/>
  <c r="F18"/>
  <c r="E18"/>
  <c r="E16"/>
  <c r="F17" s="1"/>
  <c r="E15"/>
  <c r="F16" s="1"/>
  <c r="E14"/>
  <c r="F15" s="1"/>
  <c r="E13"/>
  <c r="F14" s="1"/>
  <c r="E12"/>
  <c r="F13" s="1"/>
  <c r="E11"/>
  <c r="F12" s="1"/>
  <c r="B11"/>
  <c r="B12" s="1"/>
  <c r="E10"/>
  <c r="F11" s="1"/>
  <c r="G11" s="1"/>
  <c r="E34" i="145"/>
  <c r="F33"/>
  <c r="E33"/>
  <c r="F34"/>
  <c r="F31"/>
  <c r="E31"/>
  <c r="F32" s="1"/>
  <c r="F29"/>
  <c r="E29"/>
  <c r="F30"/>
  <c r="E27"/>
  <c r="F28"/>
  <c r="E26"/>
  <c r="F27"/>
  <c r="F25"/>
  <c r="E25"/>
  <c r="F26" s="1"/>
  <c r="E23"/>
  <c r="F24" s="1"/>
  <c r="E22"/>
  <c r="F23" s="1"/>
  <c r="E21"/>
  <c r="F22" s="1"/>
  <c r="F20"/>
  <c r="E20"/>
  <c r="F21"/>
  <c r="E18"/>
  <c r="F19"/>
  <c r="E17"/>
  <c r="F18"/>
  <c r="E16"/>
  <c r="F17"/>
  <c r="E15"/>
  <c r="F16"/>
  <c r="E14"/>
  <c r="F15"/>
  <c r="E13"/>
  <c r="F14"/>
  <c r="E12"/>
  <c r="F13"/>
  <c r="E11"/>
  <c r="F12"/>
  <c r="B11"/>
  <c r="B12"/>
  <c r="E10"/>
  <c r="F11"/>
  <c r="G11" s="1"/>
  <c r="F43" i="144"/>
  <c r="E43"/>
  <c r="E41"/>
  <c r="F42" s="1"/>
  <c r="F40"/>
  <c r="E40"/>
  <c r="F41"/>
  <c r="F38"/>
  <c r="E38"/>
  <c r="F39" s="1"/>
  <c r="F36"/>
  <c r="E36"/>
  <c r="F37"/>
  <c r="F34"/>
  <c r="E34"/>
  <c r="F35" s="1"/>
  <c r="F32"/>
  <c r="E32"/>
  <c r="F33"/>
  <c r="F31"/>
  <c r="F29"/>
  <c r="E29"/>
  <c r="F30"/>
  <c r="E27"/>
  <c r="F28"/>
  <c r="E26"/>
  <c r="F27"/>
  <c r="E25"/>
  <c r="F26"/>
  <c r="F24"/>
  <c r="E24"/>
  <c r="F25" s="1"/>
  <c r="E22"/>
  <c r="F23" s="1"/>
  <c r="E21"/>
  <c r="F22" s="1"/>
  <c r="E20"/>
  <c r="F21" s="1"/>
  <c r="F19"/>
  <c r="E19"/>
  <c r="F20"/>
  <c r="E17"/>
  <c r="F18"/>
  <c r="E16"/>
  <c r="F17"/>
  <c r="E15"/>
  <c r="F16"/>
  <c r="F14"/>
  <c r="E14"/>
  <c r="F15" s="1"/>
  <c r="E12"/>
  <c r="F13" s="1"/>
  <c r="E11"/>
  <c r="F12" s="1"/>
  <c r="B11"/>
  <c r="B12" s="1"/>
  <c r="E10"/>
  <c r="F11" s="1"/>
  <c r="G11" s="1"/>
  <c r="F43" i="143"/>
  <c r="E43"/>
  <c r="F41"/>
  <c r="E41"/>
  <c r="F42" s="1"/>
  <c r="F39"/>
  <c r="E39"/>
  <c r="F40"/>
  <c r="F37"/>
  <c r="E37"/>
  <c r="F38" s="1"/>
  <c r="F35"/>
  <c r="E35"/>
  <c r="F36"/>
  <c r="E33"/>
  <c r="F34"/>
  <c r="F32"/>
  <c r="E32"/>
  <c r="F33" s="1"/>
  <c r="E30"/>
  <c r="F31" s="1"/>
  <c r="F29"/>
  <c r="E29"/>
  <c r="F30"/>
  <c r="F27"/>
  <c r="E27"/>
  <c r="F28" s="1"/>
  <c r="E25"/>
  <c r="F26" s="1"/>
  <c r="E24"/>
  <c r="F25" s="1"/>
  <c r="E23"/>
  <c r="F24" s="1"/>
  <c r="F22"/>
  <c r="E22"/>
  <c r="F23"/>
  <c r="E20"/>
  <c r="F21"/>
  <c r="E19"/>
  <c r="F20"/>
  <c r="F18"/>
  <c r="E18"/>
  <c r="F19" s="1"/>
  <c r="E16"/>
  <c r="F17" s="1"/>
  <c r="E15"/>
  <c r="F16" s="1"/>
  <c r="F14"/>
  <c r="E14"/>
  <c r="F15"/>
  <c r="E12"/>
  <c r="F13"/>
  <c r="E11"/>
  <c r="F12"/>
  <c r="B11"/>
  <c r="B12"/>
  <c r="B13" s="1"/>
  <c r="E10"/>
  <c r="F11"/>
  <c r="G11" s="1"/>
  <c r="F43" i="142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 s="1"/>
  <c r="B11"/>
  <c r="B12" s="1"/>
  <c r="F35" i="141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 s="1"/>
  <c r="B11"/>
  <c r="B12"/>
  <c r="F34" i="140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 s="1"/>
  <c r="B11"/>
  <c r="B12" s="1"/>
  <c r="F36" i="139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/>
  <c r="B11"/>
  <c r="B12"/>
  <c r="F38" i="1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 s="1"/>
  <c r="B11"/>
  <c r="B12" s="1"/>
  <c r="F38" i="137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 s="1"/>
  <c r="B11"/>
  <c r="B12"/>
  <c r="F38" i="136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 s="1"/>
  <c r="B11"/>
  <c r="B12" s="1"/>
  <c r="F34" i="135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/>
  <c r="B11"/>
  <c r="B12"/>
  <c r="F34" i="1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 s="1"/>
  <c r="B11"/>
  <c r="B12" s="1"/>
  <c r="F34" i="133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G11"/>
  <c r="G12" s="1"/>
  <c r="B11"/>
  <c r="B12"/>
  <c r="C12" s="1"/>
  <c r="E34" i="132"/>
  <c r="E33"/>
  <c r="F34"/>
  <c r="F32"/>
  <c r="E32"/>
  <c r="F33"/>
  <c r="E30"/>
  <c r="F31"/>
  <c r="E29"/>
  <c r="F30"/>
  <c r="F28"/>
  <c r="E28"/>
  <c r="F29" s="1"/>
  <c r="E26"/>
  <c r="F27" s="1"/>
  <c r="E25"/>
  <c r="F26" s="1"/>
  <c r="F24"/>
  <c r="E24"/>
  <c r="F25"/>
  <c r="E22"/>
  <c r="F23"/>
  <c r="E21"/>
  <c r="F22"/>
  <c r="E20"/>
  <c r="F21"/>
  <c r="E19"/>
  <c r="F20"/>
  <c r="F18"/>
  <c r="E18"/>
  <c r="F19" s="1"/>
  <c r="E16"/>
  <c r="F17" s="1"/>
  <c r="E15"/>
  <c r="F16" s="1"/>
  <c r="E14"/>
  <c r="F15" s="1"/>
  <c r="E13"/>
  <c r="F14" s="1"/>
  <c r="E12"/>
  <c r="F13" s="1"/>
  <c r="E11"/>
  <c r="F12" s="1"/>
  <c r="B11"/>
  <c r="C11" s="1"/>
  <c r="E10"/>
  <c r="F11" s="1"/>
  <c r="G11" s="1"/>
  <c r="E27" i="131"/>
  <c r="F26"/>
  <c r="E26"/>
  <c r="F27"/>
  <c r="F24"/>
  <c r="E24"/>
  <c r="F25" s="1"/>
  <c r="F22"/>
  <c r="E22"/>
  <c r="F23"/>
  <c r="F20"/>
  <c r="E20"/>
  <c r="F21" s="1"/>
  <c r="F18"/>
  <c r="E18"/>
  <c r="F19"/>
  <c r="E16"/>
  <c r="F17"/>
  <c r="F15"/>
  <c r="E15"/>
  <c r="F16" s="1"/>
  <c r="E13"/>
  <c r="F14" s="1"/>
  <c r="E12"/>
  <c r="F13" s="1"/>
  <c r="E11"/>
  <c r="F12" s="1"/>
  <c r="B11"/>
  <c r="C11" s="1"/>
  <c r="E10"/>
  <c r="F11" s="1"/>
  <c r="G11" s="1"/>
  <c r="F27" i="130"/>
  <c r="F26"/>
  <c r="F25"/>
  <c r="F24"/>
  <c r="F23"/>
  <c r="F22"/>
  <c r="F21"/>
  <c r="F20"/>
  <c r="F19"/>
  <c r="F18"/>
  <c r="F17"/>
  <c r="F16"/>
  <c r="F15"/>
  <c r="F14"/>
  <c r="F13"/>
  <c r="F12"/>
  <c r="F11"/>
  <c r="G11"/>
  <c r="B11"/>
  <c r="B12"/>
  <c r="B12" i="154"/>
  <c r="F17"/>
  <c r="B13" i="152"/>
  <c r="B14" s="1"/>
  <c r="F17"/>
  <c r="C11" i="151"/>
  <c r="F17"/>
  <c r="B12" i="149"/>
  <c r="C12" s="1"/>
  <c r="B13" i="148"/>
  <c r="C12"/>
  <c r="C11"/>
  <c r="B12" i="147"/>
  <c r="C11" i="146"/>
  <c r="B13" i="145"/>
  <c r="C12"/>
  <c r="C11"/>
  <c r="C11" i="144"/>
  <c r="C12" i="143"/>
  <c r="C11"/>
  <c r="B13" i="141"/>
  <c r="C12"/>
  <c r="C11"/>
  <c r="C11" i="140"/>
  <c r="G12" i="139"/>
  <c r="B13"/>
  <c r="C12"/>
  <c r="C11"/>
  <c r="H11"/>
  <c r="C11" i="138"/>
  <c r="B13" i="137"/>
  <c r="C12"/>
  <c r="C11"/>
  <c r="G12" i="135"/>
  <c r="B13"/>
  <c r="C12"/>
  <c r="C11"/>
  <c r="H11"/>
  <c r="B13" i="133"/>
  <c r="C13" s="1"/>
  <c r="C11"/>
  <c r="B12" i="132"/>
  <c r="B12" i="131"/>
  <c r="B13" s="1"/>
  <c r="B13" i="130"/>
  <c r="C12"/>
  <c r="G12"/>
  <c r="C11"/>
  <c r="H11"/>
  <c r="C12" i="154"/>
  <c r="B13"/>
  <c r="C13" i="152"/>
  <c r="B14" i="148"/>
  <c r="C13"/>
  <c r="C12" i="147"/>
  <c r="B13"/>
  <c r="B14" i="145"/>
  <c r="C13"/>
  <c r="B14" i="141"/>
  <c r="C13"/>
  <c r="B14" i="139"/>
  <c r="C13"/>
  <c r="G13"/>
  <c r="H12"/>
  <c r="B14" i="137"/>
  <c r="C13"/>
  <c r="G13" i="135"/>
  <c r="H12"/>
  <c r="B14"/>
  <c r="C13"/>
  <c r="B14" i="133"/>
  <c r="B15" s="1"/>
  <c r="C12" i="132"/>
  <c r="B13"/>
  <c r="C12" i="131"/>
  <c r="G13" i="130"/>
  <c r="H12"/>
  <c r="B14"/>
  <c r="C13"/>
  <c r="C13" i="154"/>
  <c r="B14"/>
  <c r="B15" i="148"/>
  <c r="C14"/>
  <c r="C13" i="147"/>
  <c r="B14"/>
  <c r="B15" i="145"/>
  <c r="C14"/>
  <c r="B15" i="141"/>
  <c r="C14"/>
  <c r="G14" i="139"/>
  <c r="H13"/>
  <c r="B15"/>
  <c r="C14"/>
  <c r="B15" i="137"/>
  <c r="C14"/>
  <c r="B15" i="135"/>
  <c r="C14"/>
  <c r="G14"/>
  <c r="H13"/>
  <c r="C14" i="133"/>
  <c r="C13" i="132"/>
  <c r="B14"/>
  <c r="B15" i="130"/>
  <c r="C14"/>
  <c r="G14"/>
  <c r="H13"/>
  <c r="C14" i="154"/>
  <c r="B15"/>
  <c r="B16" i="148"/>
  <c r="C15"/>
  <c r="C14" i="147"/>
  <c r="B15"/>
  <c r="B16" i="145"/>
  <c r="C15"/>
  <c r="B16" i="141"/>
  <c r="C15"/>
  <c r="B16" i="139"/>
  <c r="C15"/>
  <c r="G15"/>
  <c r="H14"/>
  <c r="B16" i="137"/>
  <c r="C15"/>
  <c r="G15" i="135"/>
  <c r="H14"/>
  <c r="B16"/>
  <c r="C15"/>
  <c r="C14" i="132"/>
  <c r="B15"/>
  <c r="G15" i="130"/>
  <c r="H14"/>
  <c r="B16"/>
  <c r="C15"/>
  <c r="C15" i="154"/>
  <c r="B16"/>
  <c r="B17" i="148"/>
  <c r="C16"/>
  <c r="C15" i="147"/>
  <c r="B16"/>
  <c r="B17" i="145"/>
  <c r="C16"/>
  <c r="B17" i="141"/>
  <c r="C16"/>
  <c r="G16" i="139"/>
  <c r="H15"/>
  <c r="B17"/>
  <c r="C16"/>
  <c r="B17" i="137"/>
  <c r="C16"/>
  <c r="B17" i="135"/>
  <c r="C16"/>
  <c r="G16"/>
  <c r="H15"/>
  <c r="C15" i="132"/>
  <c r="B16"/>
  <c r="B17" i="130"/>
  <c r="C16"/>
  <c r="G16"/>
  <c r="H15"/>
  <c r="C16" i="154"/>
  <c r="B17"/>
  <c r="B18" s="1"/>
  <c r="C17"/>
  <c r="B18" i="148"/>
  <c r="C17"/>
  <c r="B17" i="147"/>
  <c r="C16"/>
  <c r="B18" i="145"/>
  <c r="C17"/>
  <c r="B18" i="141"/>
  <c r="C17"/>
  <c r="B18" i="139"/>
  <c r="C17"/>
  <c r="G17"/>
  <c r="H16"/>
  <c r="B18" i="137"/>
  <c r="C17"/>
  <c r="G17" i="135"/>
  <c r="H16"/>
  <c r="B18"/>
  <c r="C17"/>
  <c r="C16" i="132"/>
  <c r="B17"/>
  <c r="G17" i="130"/>
  <c r="H16"/>
  <c r="B18"/>
  <c r="C17"/>
  <c r="B19" i="148"/>
  <c r="C18"/>
  <c r="B18" i="147"/>
  <c r="C17"/>
  <c r="B19" i="145"/>
  <c r="C18"/>
  <c r="B19" i="141"/>
  <c r="C18"/>
  <c r="G18" i="139"/>
  <c r="H17"/>
  <c r="B19"/>
  <c r="C18"/>
  <c r="B19" i="137"/>
  <c r="C18"/>
  <c r="B19" i="135"/>
  <c r="C18"/>
  <c r="G18"/>
  <c r="H17"/>
  <c r="B18" i="132"/>
  <c r="C17"/>
  <c r="B19" i="130"/>
  <c r="C18"/>
  <c r="G18"/>
  <c r="H17"/>
  <c r="B20" i="148"/>
  <c r="C19"/>
  <c r="B19" i="147"/>
  <c r="C18"/>
  <c r="B20" i="145"/>
  <c r="C19"/>
  <c r="B20" i="141"/>
  <c r="C19"/>
  <c r="B20" i="139"/>
  <c r="C19"/>
  <c r="G19"/>
  <c r="H18"/>
  <c r="B20" i="137"/>
  <c r="C19"/>
  <c r="G19" i="135"/>
  <c r="H18"/>
  <c r="B20"/>
  <c r="C19"/>
  <c r="B19" i="132"/>
  <c r="C18"/>
  <c r="B20" i="130"/>
  <c r="C19"/>
  <c r="G19"/>
  <c r="H18"/>
  <c r="B21" i="148"/>
  <c r="C20"/>
  <c r="B20" i="147"/>
  <c r="C19"/>
  <c r="C20" i="145"/>
  <c r="B21"/>
  <c r="B21" i="141"/>
  <c r="C20"/>
  <c r="G20" i="139"/>
  <c r="H19"/>
  <c r="B21"/>
  <c r="C20"/>
  <c r="B21" i="137"/>
  <c r="C20"/>
  <c r="B21" i="135"/>
  <c r="C20"/>
  <c r="G20"/>
  <c r="H19"/>
  <c r="B20" i="132"/>
  <c r="C19"/>
  <c r="G20" i="130"/>
  <c r="H19"/>
  <c r="B21"/>
  <c r="C20"/>
  <c r="B22" i="148"/>
  <c r="C21"/>
  <c r="C20" i="147"/>
  <c r="B21"/>
  <c r="C21" i="145"/>
  <c r="B22"/>
  <c r="B22" i="141"/>
  <c r="C21"/>
  <c r="B22" i="139"/>
  <c r="C21"/>
  <c r="G21"/>
  <c r="H20"/>
  <c r="B22" i="137"/>
  <c r="C21"/>
  <c r="G21" i="135"/>
  <c r="H20"/>
  <c r="B22"/>
  <c r="C21"/>
  <c r="B21" i="132"/>
  <c r="C20"/>
  <c r="B22" i="130"/>
  <c r="C21"/>
  <c r="G21"/>
  <c r="H20"/>
  <c r="B23" i="148"/>
  <c r="C23" s="1"/>
  <c r="C22"/>
  <c r="C21" i="147"/>
  <c r="B22"/>
  <c r="C22" i="145"/>
  <c r="B23"/>
  <c r="B23" i="141"/>
  <c r="C22"/>
  <c r="B23" i="139"/>
  <c r="C22"/>
  <c r="G22"/>
  <c r="H21"/>
  <c r="B23" i="137"/>
  <c r="C22"/>
  <c r="B23" i="135"/>
  <c r="C22"/>
  <c r="G22"/>
  <c r="H21"/>
  <c r="B22" i="132"/>
  <c r="C21"/>
  <c r="G22" i="130"/>
  <c r="H21"/>
  <c r="B23"/>
  <c r="C22"/>
  <c r="B24" i="148"/>
  <c r="B23" i="147"/>
  <c r="C22"/>
  <c r="C23" i="145"/>
  <c r="B24"/>
  <c r="B24" i="141"/>
  <c r="C23"/>
  <c r="G23" i="139"/>
  <c r="H22"/>
  <c r="B24"/>
  <c r="C23"/>
  <c r="B24" i="137"/>
  <c r="C23"/>
  <c r="G23" i="135"/>
  <c r="H22"/>
  <c r="B24"/>
  <c r="C23"/>
  <c r="B23" i="132"/>
  <c r="C22"/>
  <c r="B24" i="130"/>
  <c r="C23"/>
  <c r="G23"/>
  <c r="H22"/>
  <c r="B25" i="148"/>
  <c r="B26" s="1"/>
  <c r="C24"/>
  <c r="B24" i="147"/>
  <c r="C23"/>
  <c r="B25" i="145"/>
  <c r="C24"/>
  <c r="B25" i="141"/>
  <c r="C24"/>
  <c r="B26" i="139"/>
  <c r="B25"/>
  <c r="C25" s="1"/>
  <c r="H25" s="1"/>
  <c r="C24"/>
  <c r="G24"/>
  <c r="H23"/>
  <c r="B25" i="137"/>
  <c r="C24"/>
  <c r="B25" i="135"/>
  <c r="C24"/>
  <c r="G24"/>
  <c r="H23"/>
  <c r="B24" i="132"/>
  <c r="C23"/>
  <c r="G24" i="130"/>
  <c r="H23"/>
  <c r="B25"/>
  <c r="C24"/>
  <c r="C25" i="148"/>
  <c r="B25" i="147"/>
  <c r="C24"/>
  <c r="B26" i="145"/>
  <c r="C25"/>
  <c r="B26" i="141"/>
  <c r="C25"/>
  <c r="B27" i="139"/>
  <c r="C26"/>
  <c r="G25"/>
  <c r="H24"/>
  <c r="B26" i="137"/>
  <c r="C25"/>
  <c r="G25" i="135"/>
  <c r="H24"/>
  <c r="B26"/>
  <c r="C25"/>
  <c r="C24" i="132"/>
  <c r="B25"/>
  <c r="B26" i="130"/>
  <c r="C25"/>
  <c r="G25"/>
  <c r="H24"/>
  <c r="C25" i="147"/>
  <c r="B26"/>
  <c r="B27" i="145"/>
  <c r="C26"/>
  <c r="B27" i="141"/>
  <c r="C26"/>
  <c r="G26" i="139"/>
  <c r="B28"/>
  <c r="C27"/>
  <c r="B27" i="137"/>
  <c r="C26"/>
  <c r="B27" i="135"/>
  <c r="C26"/>
  <c r="G26"/>
  <c r="H25"/>
  <c r="C25" i="132"/>
  <c r="B26"/>
  <c r="G26" i="130"/>
  <c r="H25"/>
  <c r="B27"/>
  <c r="C27" s="1"/>
  <c r="H27" s="1"/>
  <c r="C26"/>
  <c r="B27" i="147"/>
  <c r="C26"/>
  <c r="B28" i="145"/>
  <c r="C27"/>
  <c r="B28" i="141"/>
  <c r="C27"/>
  <c r="B29" i="139"/>
  <c r="C28"/>
  <c r="G27"/>
  <c r="H26"/>
  <c r="B28" i="137"/>
  <c r="C27"/>
  <c r="G27" i="135"/>
  <c r="H26"/>
  <c r="B28"/>
  <c r="C27"/>
  <c r="C26" i="132"/>
  <c r="B27"/>
  <c r="G27" i="130"/>
  <c r="H26"/>
  <c r="B28" i="147"/>
  <c r="C27"/>
  <c r="B29" i="145"/>
  <c r="C28"/>
  <c r="B29" i="141"/>
  <c r="C28"/>
  <c r="G28" i="139"/>
  <c r="H27"/>
  <c r="B30"/>
  <c r="C29"/>
  <c r="B29" i="137"/>
  <c r="C28"/>
  <c r="B29" i="135"/>
  <c r="C28"/>
  <c r="G28"/>
  <c r="H27"/>
  <c r="B28" i="132"/>
  <c r="C27"/>
  <c r="B29" i="147"/>
  <c r="C28"/>
  <c r="C29" i="145"/>
  <c r="B30"/>
  <c r="B30" i="141"/>
  <c r="C29"/>
  <c r="B31" i="139"/>
  <c r="C30"/>
  <c r="G29"/>
  <c r="H28"/>
  <c r="B30" i="137"/>
  <c r="C29"/>
  <c r="G29" i="135"/>
  <c r="H28"/>
  <c r="B30"/>
  <c r="C29"/>
  <c r="B29" i="132"/>
  <c r="C28"/>
  <c r="C29" i="147"/>
  <c r="B30"/>
  <c r="B31" s="1"/>
  <c r="B31" i="145"/>
  <c r="C30"/>
  <c r="B31" i="141"/>
  <c r="C30"/>
  <c r="G30" i="139"/>
  <c r="H29"/>
  <c r="B32"/>
  <c r="C31"/>
  <c r="B31" i="137"/>
  <c r="C30"/>
  <c r="B31" i="135"/>
  <c r="C30"/>
  <c r="G30"/>
  <c r="H29"/>
  <c r="B30" i="132"/>
  <c r="C29"/>
  <c r="C30" i="147"/>
  <c r="B32" i="145"/>
  <c r="C31"/>
  <c r="B32" i="141"/>
  <c r="C31"/>
  <c r="B33" i="139"/>
  <c r="C32"/>
  <c r="G31"/>
  <c r="H31" s="1"/>
  <c r="H30"/>
  <c r="B32" i="137"/>
  <c r="C31"/>
  <c r="G31" i="135"/>
  <c r="H30"/>
  <c r="B32"/>
  <c r="C31"/>
  <c r="B31" i="132"/>
  <c r="C30"/>
  <c r="B33" i="145"/>
  <c r="C32"/>
  <c r="B33" i="141"/>
  <c r="C32"/>
  <c r="G32" i="139"/>
  <c r="B34"/>
  <c r="B35" s="1"/>
  <c r="C33"/>
  <c r="B33" i="137"/>
  <c r="C32"/>
  <c r="B33" i="135"/>
  <c r="C32"/>
  <c r="G32"/>
  <c r="H31"/>
  <c r="B32" i="132"/>
  <c r="C31"/>
  <c r="C33" i="145"/>
  <c r="B34"/>
  <c r="C34" s="1"/>
  <c r="B34" i="141"/>
  <c r="C33"/>
  <c r="C34" i="139"/>
  <c r="G33"/>
  <c r="H32"/>
  <c r="B34" i="137"/>
  <c r="C33"/>
  <c r="G33" i="135"/>
  <c r="H32"/>
  <c r="B34"/>
  <c r="C34"/>
  <c r="C33"/>
  <c r="C32" i="132"/>
  <c r="B33"/>
  <c r="B35" i="141"/>
  <c r="C35"/>
  <c r="C34"/>
  <c r="G34" i="139"/>
  <c r="H34" s="1"/>
  <c r="H33"/>
  <c r="B35" i="137"/>
  <c r="C34"/>
  <c r="G34" i="135"/>
  <c r="H34"/>
  <c r="H33"/>
  <c r="C33" i="132"/>
  <c r="B34"/>
  <c r="C34"/>
  <c r="G35" i="139"/>
  <c r="G36" s="1"/>
  <c r="B36" i="137"/>
  <c r="C35"/>
  <c r="B37"/>
  <c r="C36"/>
  <c r="B38"/>
  <c r="C38"/>
  <c r="C37"/>
  <c r="F34" i="129"/>
  <c r="E34"/>
  <c r="F32"/>
  <c r="E32"/>
  <c r="F33"/>
  <c r="F30"/>
  <c r="E30"/>
  <c r="F31" s="1"/>
  <c r="F28"/>
  <c r="E28"/>
  <c r="F29"/>
  <c r="F26"/>
  <c r="E26"/>
  <c r="F27" s="1"/>
  <c r="F24"/>
  <c r="E24"/>
  <c r="F25"/>
  <c r="F22"/>
  <c r="E22"/>
  <c r="F23" s="1"/>
  <c r="F20"/>
  <c r="E20"/>
  <c r="F21"/>
  <c r="F18"/>
  <c r="E18"/>
  <c r="F19" s="1"/>
  <c r="F16"/>
  <c r="E16"/>
  <c r="F17"/>
  <c r="F14"/>
  <c r="E14"/>
  <c r="F15" s="1"/>
  <c r="E12"/>
  <c r="F13" s="1"/>
  <c r="E11"/>
  <c r="F12" s="1"/>
  <c r="B11"/>
  <c r="B12" s="1"/>
  <c r="E10"/>
  <c r="F11" s="1"/>
  <c r="G11" s="1"/>
  <c r="E29" i="128"/>
  <c r="F28"/>
  <c r="E28"/>
  <c r="F29"/>
  <c r="F26"/>
  <c r="E26"/>
  <c r="F27" s="1"/>
  <c r="F24"/>
  <c r="E24"/>
  <c r="F25" s="1"/>
  <c r="F22"/>
  <c r="E22"/>
  <c r="F23"/>
  <c r="F20"/>
  <c r="E20"/>
  <c r="F21"/>
  <c r="F18"/>
  <c r="E18"/>
  <c r="F19"/>
  <c r="F16"/>
  <c r="E16"/>
  <c r="F17"/>
  <c r="F14"/>
  <c r="E14"/>
  <c r="F15"/>
  <c r="E12"/>
  <c r="F13"/>
  <c r="E11"/>
  <c r="F12"/>
  <c r="B11"/>
  <c r="C11"/>
  <c r="E10"/>
  <c r="F11"/>
  <c r="G11" s="1"/>
  <c r="F40" i="127"/>
  <c r="E40"/>
  <c r="F38"/>
  <c r="E38"/>
  <c r="F39"/>
  <c r="F36"/>
  <c r="E36"/>
  <c r="F37"/>
  <c r="F34"/>
  <c r="E34"/>
  <c r="F35"/>
  <c r="F32"/>
  <c r="E32"/>
  <c r="F33"/>
  <c r="F30"/>
  <c r="E30"/>
  <c r="F31"/>
  <c r="F28"/>
  <c r="E28"/>
  <c r="F29"/>
  <c r="F26"/>
  <c r="E26"/>
  <c r="F27"/>
  <c r="F24"/>
  <c r="E24"/>
  <c r="F25"/>
  <c r="F22"/>
  <c r="E22"/>
  <c r="F23"/>
  <c r="F20"/>
  <c r="E20"/>
  <c r="F21"/>
  <c r="F18"/>
  <c r="E18"/>
  <c r="F19"/>
  <c r="F17"/>
  <c r="F15"/>
  <c r="E15"/>
  <c r="F16"/>
  <c r="F13"/>
  <c r="E13"/>
  <c r="F14"/>
  <c r="E11"/>
  <c r="F12"/>
  <c r="B11"/>
  <c r="B12"/>
  <c r="E10"/>
  <c r="F11"/>
  <c r="G11"/>
  <c r="F24" i="126"/>
  <c r="F23"/>
  <c r="F22"/>
  <c r="F21"/>
  <c r="F20"/>
  <c r="F19"/>
  <c r="F18"/>
  <c r="F17"/>
  <c r="F16"/>
  <c r="F15"/>
  <c r="F14"/>
  <c r="F13"/>
  <c r="F12"/>
  <c r="F11"/>
  <c r="G11" s="1"/>
  <c r="B11"/>
  <c r="C11" s="1"/>
  <c r="B11" i="125"/>
  <c r="C11" s="1"/>
  <c r="F11"/>
  <c r="G11" s="1"/>
  <c r="F12"/>
  <c r="F13"/>
  <c r="F14"/>
  <c r="F15"/>
  <c r="F16"/>
  <c r="F17"/>
  <c r="F18"/>
  <c r="F19"/>
  <c r="F20"/>
  <c r="F21"/>
  <c r="F22"/>
  <c r="F23"/>
  <c r="F24"/>
  <c r="H25"/>
  <c r="H26"/>
  <c r="F24" i="124"/>
  <c r="F23"/>
  <c r="F22"/>
  <c r="F21"/>
  <c r="F20"/>
  <c r="F19"/>
  <c r="F18"/>
  <c r="F17"/>
  <c r="F16"/>
  <c r="F15"/>
  <c r="F14"/>
  <c r="F13"/>
  <c r="F12"/>
  <c r="F11"/>
  <c r="G11"/>
  <c r="B11"/>
  <c r="B12"/>
  <c r="H27" i="123"/>
  <c r="H26"/>
  <c r="H25"/>
  <c r="F24"/>
  <c r="F23"/>
  <c r="F22"/>
  <c r="F21"/>
  <c r="F20"/>
  <c r="F19"/>
  <c r="F18"/>
  <c r="F17"/>
  <c r="F16"/>
  <c r="F15"/>
  <c r="F14"/>
  <c r="F13"/>
  <c r="F12"/>
  <c r="B11"/>
  <c r="B12"/>
  <c r="E10"/>
  <c r="F11"/>
  <c r="G11"/>
  <c r="F27" i="122"/>
  <c r="F26"/>
  <c r="F25"/>
  <c r="F24"/>
  <c r="F23"/>
  <c r="F22"/>
  <c r="F21"/>
  <c r="F20"/>
  <c r="F19"/>
  <c r="F18"/>
  <c r="F17"/>
  <c r="F16"/>
  <c r="F15"/>
  <c r="F14"/>
  <c r="F13"/>
  <c r="F12"/>
  <c r="B11"/>
  <c r="B12"/>
  <c r="E10"/>
  <c r="F11"/>
  <c r="G11"/>
  <c r="F24" i="121"/>
  <c r="F23"/>
  <c r="F22"/>
  <c r="F21"/>
  <c r="F20"/>
  <c r="F19"/>
  <c r="F18"/>
  <c r="F17"/>
  <c r="F16"/>
  <c r="F15"/>
  <c r="F14"/>
  <c r="F13"/>
  <c r="F12"/>
  <c r="B11"/>
  <c r="B12"/>
  <c r="E10"/>
  <c r="F11"/>
  <c r="G11" s="1"/>
  <c r="F30" i="12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B11"/>
  <c r="B12"/>
  <c r="E10"/>
  <c r="F11"/>
  <c r="G11"/>
  <c r="F28" i="119"/>
  <c r="F27"/>
  <c r="F26"/>
  <c r="F25"/>
  <c r="F24"/>
  <c r="F23"/>
  <c r="F22"/>
  <c r="F21"/>
  <c r="F20"/>
  <c r="F19"/>
  <c r="F17"/>
  <c r="E17"/>
  <c r="F18"/>
  <c r="F15"/>
  <c r="E15"/>
  <c r="F16"/>
  <c r="F14"/>
  <c r="E12"/>
  <c r="F13"/>
  <c r="E11"/>
  <c r="F12"/>
  <c r="B11"/>
  <c r="C11"/>
  <c r="E10"/>
  <c r="F11"/>
  <c r="G11"/>
  <c r="F27" i="118"/>
  <c r="E27"/>
  <c r="F28"/>
  <c r="F26"/>
  <c r="F25"/>
  <c r="F24"/>
  <c r="F23"/>
  <c r="F22"/>
  <c r="F21"/>
  <c r="F20"/>
  <c r="F19"/>
  <c r="F17"/>
  <c r="E17"/>
  <c r="F18"/>
  <c r="E15"/>
  <c r="F16"/>
  <c r="F14"/>
  <c r="E14"/>
  <c r="F15"/>
  <c r="E12"/>
  <c r="F13"/>
  <c r="E11"/>
  <c r="F12"/>
  <c r="B11"/>
  <c r="C11"/>
  <c r="E10"/>
  <c r="F11"/>
  <c r="G11"/>
  <c r="F32" i="117"/>
  <c r="E32"/>
  <c r="F31"/>
  <c r="F30"/>
  <c r="F29"/>
  <c r="F28"/>
  <c r="F27"/>
  <c r="F26"/>
  <c r="F25"/>
  <c r="F24"/>
  <c r="F23"/>
  <c r="F22"/>
  <c r="F21"/>
  <c r="F19"/>
  <c r="E19"/>
  <c r="F20"/>
  <c r="F18"/>
  <c r="F17"/>
  <c r="E15"/>
  <c r="F16"/>
  <c r="F14"/>
  <c r="E14"/>
  <c r="F15"/>
  <c r="E12"/>
  <c r="F13"/>
  <c r="E11"/>
  <c r="F12"/>
  <c r="B11"/>
  <c r="C11"/>
  <c r="E10"/>
  <c r="F11"/>
  <c r="G11"/>
  <c r="F32" i="116"/>
  <c r="E32"/>
  <c r="F30"/>
  <c r="E30"/>
  <c r="F31"/>
  <c r="E28"/>
  <c r="F29"/>
  <c r="F27"/>
  <c r="E27"/>
  <c r="F28"/>
  <c r="F25"/>
  <c r="E25"/>
  <c r="F26"/>
  <c r="F24"/>
  <c r="F23"/>
  <c r="F21"/>
  <c r="E21"/>
  <c r="F22"/>
  <c r="E19"/>
  <c r="F20"/>
  <c r="F18"/>
  <c r="E18"/>
  <c r="F19"/>
  <c r="F17"/>
  <c r="F15"/>
  <c r="E15"/>
  <c r="F16"/>
  <c r="F14"/>
  <c r="F12"/>
  <c r="E12"/>
  <c r="F13"/>
  <c r="B11"/>
  <c r="B12"/>
  <c r="E10"/>
  <c r="F11"/>
  <c r="G11"/>
  <c r="H33" i="115"/>
  <c r="F32"/>
  <c r="E32"/>
  <c r="F30"/>
  <c r="E30"/>
  <c r="F31"/>
  <c r="F29"/>
  <c r="F27"/>
  <c r="E27"/>
  <c r="F28"/>
  <c r="F26"/>
  <c r="F25"/>
  <c r="F23"/>
  <c r="E23"/>
  <c r="F24"/>
  <c r="F22"/>
  <c r="F21"/>
  <c r="F19"/>
  <c r="E19"/>
  <c r="F20"/>
  <c r="F17"/>
  <c r="E17"/>
  <c r="F18"/>
  <c r="E15"/>
  <c r="F16"/>
  <c r="F14"/>
  <c r="E14"/>
  <c r="F15"/>
  <c r="E12"/>
  <c r="F13"/>
  <c r="E11"/>
  <c r="F12"/>
  <c r="B11"/>
  <c r="B12"/>
  <c r="E10"/>
  <c r="F11"/>
  <c r="G11"/>
  <c r="E11" i="113"/>
  <c r="E13"/>
  <c r="F14" s="1"/>
  <c r="E14"/>
  <c r="E16"/>
  <c r="F17"/>
  <c r="E17"/>
  <c r="E19"/>
  <c r="F20" s="1"/>
  <c r="E20"/>
  <c r="E22"/>
  <c r="F23"/>
  <c r="E23"/>
  <c r="E25"/>
  <c r="F26" s="1"/>
  <c r="E27"/>
  <c r="E29"/>
  <c r="F30"/>
  <c r="E31"/>
  <c r="E33"/>
  <c r="F34" s="1"/>
  <c r="E35"/>
  <c r="E37"/>
  <c r="F38"/>
  <c r="F39"/>
  <c r="E39"/>
  <c r="F40" s="1"/>
  <c r="F41"/>
  <c r="E41"/>
  <c r="F43"/>
  <c r="E43"/>
  <c r="F44"/>
  <c r="E45"/>
  <c r="E46"/>
  <c r="E47"/>
  <c r="F45"/>
  <c r="F46"/>
  <c r="F47"/>
  <c r="F42"/>
  <c r="F36"/>
  <c r="F37"/>
  <c r="F35"/>
  <c r="F32"/>
  <c r="F33"/>
  <c r="F31"/>
  <c r="F29"/>
  <c r="F27"/>
  <c r="F28"/>
  <c r="F25"/>
  <c r="F24"/>
  <c r="F22"/>
  <c r="F21"/>
  <c r="F19"/>
  <c r="F18"/>
  <c r="F16"/>
  <c r="F15"/>
  <c r="F13"/>
  <c r="F12"/>
  <c r="B11"/>
  <c r="C11"/>
  <c r="E10"/>
  <c r="F11"/>
  <c r="G11" s="1"/>
  <c r="E43" i="111"/>
  <c r="F44" s="1"/>
  <c r="E11"/>
  <c r="F12"/>
  <c r="E12"/>
  <c r="F14"/>
  <c r="E14"/>
  <c r="E15"/>
  <c r="F16" s="1"/>
  <c r="E17"/>
  <c r="F18"/>
  <c r="E18"/>
  <c r="F19"/>
  <c r="F20"/>
  <c r="E20"/>
  <c r="E21"/>
  <c r="E23"/>
  <c r="F24" s="1"/>
  <c r="E25"/>
  <c r="F26"/>
  <c r="E27"/>
  <c r="F28"/>
  <c r="E28"/>
  <c r="F29"/>
  <c r="F30"/>
  <c r="E30"/>
  <c r="F32"/>
  <c r="E32"/>
  <c r="F34"/>
  <c r="E34"/>
  <c r="F36"/>
  <c r="E36"/>
  <c r="E37"/>
  <c r="F38" s="1"/>
  <c r="E39"/>
  <c r="F40"/>
  <c r="E41"/>
  <c r="F42"/>
  <c r="E44"/>
  <c r="F43"/>
  <c r="F41"/>
  <c r="F39"/>
  <c r="F37"/>
  <c r="F35"/>
  <c r="F33"/>
  <c r="F31"/>
  <c r="F27"/>
  <c r="F25"/>
  <c r="F23"/>
  <c r="F22"/>
  <c r="F21"/>
  <c r="F17"/>
  <c r="F15"/>
  <c r="F13"/>
  <c r="B11"/>
  <c r="B12"/>
  <c r="E10"/>
  <c r="E12" i="110"/>
  <c r="E14"/>
  <c r="E16"/>
  <c r="F17" s="1"/>
  <c r="F18"/>
  <c r="E18"/>
  <c r="F19" s="1"/>
  <c r="E20"/>
  <c r="F21" s="1"/>
  <c r="E21"/>
  <c r="E23"/>
  <c r="E24"/>
  <c r="F25" s="1"/>
  <c r="F26"/>
  <c r="E26"/>
  <c r="E28"/>
  <c r="F29" s="1"/>
  <c r="E30"/>
  <c r="E32"/>
  <c r="F33" s="1"/>
  <c r="E34"/>
  <c r="F16"/>
  <c r="F20"/>
  <c r="F22"/>
  <c r="F23"/>
  <c r="F24"/>
  <c r="F27"/>
  <c r="F28"/>
  <c r="F30"/>
  <c r="F31"/>
  <c r="F32"/>
  <c r="F34"/>
  <c r="F35"/>
  <c r="F15"/>
  <c r="F14"/>
  <c r="F13"/>
  <c r="F12"/>
  <c r="B11"/>
  <c r="B12" s="1"/>
  <c r="B13" s="1"/>
  <c r="E10"/>
  <c r="F11" s="1"/>
  <c r="G11" s="1"/>
  <c r="E15" i="109"/>
  <c r="E14"/>
  <c r="F15"/>
  <c r="E13"/>
  <c r="F14"/>
  <c r="E12"/>
  <c r="F13"/>
  <c r="E11"/>
  <c r="F12"/>
  <c r="B11"/>
  <c r="C11" s="1"/>
  <c r="E10"/>
  <c r="F11" s="1"/>
  <c r="G11" s="1"/>
  <c r="E11" i="108"/>
  <c r="E12"/>
  <c r="E13"/>
  <c r="E14"/>
  <c r="E15"/>
  <c r="F15"/>
  <c r="F14"/>
  <c r="F13"/>
  <c r="F12"/>
  <c r="B11"/>
  <c r="B12" s="1"/>
  <c r="E10"/>
  <c r="F11"/>
  <c r="G11" s="1"/>
  <c r="E11" i="107"/>
  <c r="E12"/>
  <c r="E13"/>
  <c r="E14"/>
  <c r="E15"/>
  <c r="F15"/>
  <c r="F14"/>
  <c r="F13"/>
  <c r="F12"/>
  <c r="B11"/>
  <c r="B12" s="1"/>
  <c r="E10"/>
  <c r="F11" s="1"/>
  <c r="G11" s="1"/>
  <c r="E11" i="106"/>
  <c r="E12"/>
  <c r="E13"/>
  <c r="E14"/>
  <c r="E15"/>
  <c r="E16"/>
  <c r="E17"/>
  <c r="F18"/>
  <c r="E18"/>
  <c r="E19"/>
  <c r="E21"/>
  <c r="E22"/>
  <c r="F23" s="1"/>
  <c r="E23"/>
  <c r="F24"/>
  <c r="E24"/>
  <c r="F26"/>
  <c r="E26"/>
  <c r="E27"/>
  <c r="E28"/>
  <c r="E29"/>
  <c r="F29"/>
  <c r="F28"/>
  <c r="F27"/>
  <c r="F25"/>
  <c r="F22"/>
  <c r="F21"/>
  <c r="F20"/>
  <c r="F19"/>
  <c r="F17"/>
  <c r="F16"/>
  <c r="F15"/>
  <c r="F14"/>
  <c r="F13"/>
  <c r="F12"/>
  <c r="B11"/>
  <c r="E10"/>
  <c r="F11" s="1"/>
  <c r="G11" s="1"/>
  <c r="E11" i="105"/>
  <c r="E12"/>
  <c r="F13"/>
  <c r="E13"/>
  <c r="E14"/>
  <c r="F15"/>
  <c r="E15"/>
  <c r="E16"/>
  <c r="F17"/>
  <c r="F18"/>
  <c r="E18"/>
  <c r="F19"/>
  <c r="E19"/>
  <c r="E20"/>
  <c r="F21"/>
  <c r="E21"/>
  <c r="F23"/>
  <c r="E23"/>
  <c r="E24"/>
  <c r="F25"/>
  <c r="E26"/>
  <c r="F27"/>
  <c r="E27"/>
  <c r="F28"/>
  <c r="F29"/>
  <c r="E29"/>
  <c r="F26"/>
  <c r="F24"/>
  <c r="F22"/>
  <c r="F20"/>
  <c r="F16"/>
  <c r="F14"/>
  <c r="F12"/>
  <c r="B11"/>
  <c r="C11"/>
  <c r="E10"/>
  <c r="F11"/>
  <c r="G11"/>
  <c r="E24" i="104"/>
  <c r="E11"/>
  <c r="E12"/>
  <c r="F13" s="1"/>
  <c r="E13"/>
  <c r="E14"/>
  <c r="F15" s="1"/>
  <c r="E15"/>
  <c r="E16"/>
  <c r="F17"/>
  <c r="E18"/>
  <c r="E19"/>
  <c r="F20" s="1"/>
  <c r="E20"/>
  <c r="F21" s="1"/>
  <c r="E22"/>
  <c r="F23"/>
  <c r="F26"/>
  <c r="E26"/>
  <c r="F27"/>
  <c r="E28"/>
  <c r="E29"/>
  <c r="F29"/>
  <c r="F28"/>
  <c r="F25"/>
  <c r="F24"/>
  <c r="F22"/>
  <c r="F19"/>
  <c r="F18"/>
  <c r="F16"/>
  <c r="F14"/>
  <c r="F12"/>
  <c r="B11"/>
  <c r="E10"/>
  <c r="F11"/>
  <c r="G11" s="1"/>
  <c r="E11" i="103"/>
  <c r="E12"/>
  <c r="E13"/>
  <c r="F14"/>
  <c r="E15"/>
  <c r="F16"/>
  <c r="E16"/>
  <c r="F17"/>
  <c r="E17"/>
  <c r="E18"/>
  <c r="F19" s="1"/>
  <c r="F20"/>
  <c r="E20"/>
  <c r="F21"/>
  <c r="E21"/>
  <c r="E23"/>
  <c r="F24" s="1"/>
  <c r="E24"/>
  <c r="F26"/>
  <c r="E26"/>
  <c r="F27" s="1"/>
  <c r="E27"/>
  <c r="F29"/>
  <c r="E29"/>
  <c r="F30"/>
  <c r="E31"/>
  <c r="E32"/>
  <c r="E33"/>
  <c r="F33"/>
  <c r="F32"/>
  <c r="F31"/>
  <c r="F28"/>
  <c r="F25"/>
  <c r="F23"/>
  <c r="F22"/>
  <c r="F18"/>
  <c r="F15"/>
  <c r="F13"/>
  <c r="F12"/>
  <c r="B11"/>
  <c r="E10"/>
  <c r="F11" s="1"/>
  <c r="G11" s="1"/>
  <c r="E20" i="102"/>
  <c r="F21" s="1"/>
  <c r="E21"/>
  <c r="E23"/>
  <c r="E24"/>
  <c r="E26"/>
  <c r="F27"/>
  <c r="E27"/>
  <c r="E29"/>
  <c r="F31"/>
  <c r="E31"/>
  <c r="E32"/>
  <c r="E33"/>
  <c r="F33"/>
  <c r="F32"/>
  <c r="F29"/>
  <c r="F30"/>
  <c r="F28"/>
  <c r="F26"/>
  <c r="F25"/>
  <c r="F23"/>
  <c r="F24"/>
  <c r="F22"/>
  <c r="F20"/>
  <c r="E18"/>
  <c r="F19"/>
  <c r="E17"/>
  <c r="F18"/>
  <c r="F16"/>
  <c r="E16"/>
  <c r="F17" s="1"/>
  <c r="E14"/>
  <c r="F15"/>
  <c r="E13"/>
  <c r="F14"/>
  <c r="E12"/>
  <c r="F13"/>
  <c r="E11"/>
  <c r="F12"/>
  <c r="B11"/>
  <c r="C11"/>
  <c r="E10"/>
  <c r="F11"/>
  <c r="G11" s="1"/>
  <c r="E11" i="101"/>
  <c r="F12" s="1"/>
  <c r="E12"/>
  <c r="E13"/>
  <c r="F14"/>
  <c r="E14"/>
  <c r="F15"/>
  <c r="E16"/>
  <c r="F17"/>
  <c r="E17"/>
  <c r="F18"/>
  <c r="E18"/>
  <c r="F19"/>
  <c r="F20"/>
  <c r="E20"/>
  <c r="F21" s="1"/>
  <c r="E21"/>
  <c r="F22" s="1"/>
  <c r="E23"/>
  <c r="F24"/>
  <c r="E24"/>
  <c r="F25"/>
  <c r="E26"/>
  <c r="F27"/>
  <c r="E27"/>
  <c r="F28"/>
  <c r="E29"/>
  <c r="F30"/>
  <c r="E31"/>
  <c r="E32"/>
  <c r="F33" s="1"/>
  <c r="E33"/>
  <c r="F29"/>
  <c r="F31"/>
  <c r="F32"/>
  <c r="F26"/>
  <c r="F23"/>
  <c r="F16"/>
  <c r="F13"/>
  <c r="B11"/>
  <c r="C11"/>
  <c r="E10"/>
  <c r="F11"/>
  <c r="G11" s="1"/>
  <c r="E28" i="100"/>
  <c r="F28"/>
  <c r="E11"/>
  <c r="F12"/>
  <c r="F13"/>
  <c r="E13"/>
  <c r="E14"/>
  <c r="E16"/>
  <c r="E18"/>
  <c r="E20"/>
  <c r="F21" s="1"/>
  <c r="E22"/>
  <c r="E24"/>
  <c r="F25" s="1"/>
  <c r="F27"/>
  <c r="F26"/>
  <c r="F24"/>
  <c r="F23"/>
  <c r="F22"/>
  <c r="F20"/>
  <c r="F19"/>
  <c r="F18"/>
  <c r="F16"/>
  <c r="F17"/>
  <c r="F15"/>
  <c r="F14"/>
  <c r="B11"/>
  <c r="C11" s="1"/>
  <c r="E10"/>
  <c r="F11" s="1"/>
  <c r="G11" s="1"/>
  <c r="F20" i="99"/>
  <c r="F22"/>
  <c r="F24"/>
  <c r="F26"/>
  <c r="E27"/>
  <c r="F30"/>
  <c r="F32"/>
  <c r="F36"/>
  <c r="E37"/>
  <c r="E13"/>
  <c r="F14"/>
  <c r="E16"/>
  <c r="F17"/>
  <c r="F18"/>
  <c r="F28"/>
  <c r="F34"/>
  <c r="F33"/>
  <c r="F35"/>
  <c r="F37"/>
  <c r="F31"/>
  <c r="F29"/>
  <c r="F27"/>
  <c r="F25"/>
  <c r="F23"/>
  <c r="F21"/>
  <c r="F19"/>
  <c r="F16"/>
  <c r="F15"/>
  <c r="F13"/>
  <c r="F12"/>
  <c r="B11"/>
  <c r="B12" s="1"/>
  <c r="E10"/>
  <c r="F11" s="1"/>
  <c r="G11" s="1"/>
  <c r="E11" i="98"/>
  <c r="E12"/>
  <c r="E14"/>
  <c r="F15"/>
  <c r="E15"/>
  <c r="E16"/>
  <c r="F17" s="1"/>
  <c r="F18"/>
  <c r="E18"/>
  <c r="F20"/>
  <c r="E20"/>
  <c r="E22"/>
  <c r="E24"/>
  <c r="F25"/>
  <c r="F26"/>
  <c r="E27"/>
  <c r="F28" s="1"/>
  <c r="F29"/>
  <c r="E31"/>
  <c r="F30"/>
  <c r="F31"/>
  <c r="F27"/>
  <c r="F23"/>
  <c r="F24"/>
  <c r="F21"/>
  <c r="F22"/>
  <c r="F19"/>
  <c r="F16"/>
  <c r="F14"/>
  <c r="F13"/>
  <c r="F12"/>
  <c r="B11"/>
  <c r="B12" s="1"/>
  <c r="E10"/>
  <c r="F11"/>
  <c r="G11" s="1"/>
  <c r="E11" i="97"/>
  <c r="E12"/>
  <c r="F13"/>
  <c r="E13"/>
  <c r="F14"/>
  <c r="E14"/>
  <c r="F15"/>
  <c r="F16"/>
  <c r="E16"/>
  <c r="F17" s="1"/>
  <c r="E17"/>
  <c r="F19"/>
  <c r="E19"/>
  <c r="F20"/>
  <c r="E21"/>
  <c r="E23"/>
  <c r="E25"/>
  <c r="E27"/>
  <c r="F27"/>
  <c r="F26"/>
  <c r="F25"/>
  <c r="F24"/>
  <c r="F23"/>
  <c r="F22"/>
  <c r="F21"/>
  <c r="F18"/>
  <c r="F12"/>
  <c r="B11"/>
  <c r="B12" s="1"/>
  <c r="E10"/>
  <c r="F11"/>
  <c r="G11" s="1"/>
  <c r="E11" i="96"/>
  <c r="E13"/>
  <c r="E16"/>
  <c r="F17"/>
  <c r="F19"/>
  <c r="E20"/>
  <c r="F21" s="1"/>
  <c r="F22"/>
  <c r="E31"/>
  <c r="F29"/>
  <c r="F30"/>
  <c r="F31"/>
  <c r="F28"/>
  <c r="F26"/>
  <c r="F27"/>
  <c r="F24"/>
  <c r="F25"/>
  <c r="F23"/>
  <c r="F20"/>
  <c r="F18"/>
  <c r="F16"/>
  <c r="F15"/>
  <c r="F14"/>
  <c r="F13"/>
  <c r="F12"/>
  <c r="B11"/>
  <c r="C11" s="1"/>
  <c r="E10"/>
  <c r="F11"/>
  <c r="G11" s="1"/>
  <c r="E11" i="95"/>
  <c r="F12" s="1"/>
  <c r="E12"/>
  <c r="F13"/>
  <c r="E13"/>
  <c r="E14"/>
  <c r="E15"/>
  <c r="F17"/>
  <c r="E17"/>
  <c r="E18"/>
  <c r="E19"/>
  <c r="F21"/>
  <c r="E21"/>
  <c r="E22"/>
  <c r="F23" s="1"/>
  <c r="E24"/>
  <c r="E26"/>
  <c r="F27"/>
  <c r="E28"/>
  <c r="F28"/>
  <c r="F26"/>
  <c r="F25"/>
  <c r="F24"/>
  <c r="F22"/>
  <c r="F20"/>
  <c r="F19"/>
  <c r="F18"/>
  <c r="F16"/>
  <c r="F14"/>
  <c r="F15"/>
  <c r="B11"/>
  <c r="C11" s="1"/>
  <c r="E10"/>
  <c r="F11" s="1"/>
  <c r="G11" s="1"/>
  <c r="E11" i="94"/>
  <c r="F12"/>
  <c r="E12"/>
  <c r="E13"/>
  <c r="F14"/>
  <c r="E14"/>
  <c r="F16"/>
  <c r="E16"/>
  <c r="E17"/>
  <c r="E18"/>
  <c r="F20"/>
  <c r="E20"/>
  <c r="E21"/>
  <c r="F22"/>
  <c r="E23"/>
  <c r="F24"/>
  <c r="E24"/>
  <c r="E25"/>
  <c r="F26"/>
  <c r="E27"/>
  <c r="F28"/>
  <c r="E28"/>
  <c r="E29"/>
  <c r="F30"/>
  <c r="E31"/>
  <c r="E32"/>
  <c r="F33"/>
  <c r="E34"/>
  <c r="E35"/>
  <c r="F31"/>
  <c r="F32"/>
  <c r="F34"/>
  <c r="F35"/>
  <c r="F29"/>
  <c r="F27"/>
  <c r="F25"/>
  <c r="F23"/>
  <c r="F21"/>
  <c r="F19"/>
  <c r="F17"/>
  <c r="F18"/>
  <c r="F15"/>
  <c r="F13"/>
  <c r="B11"/>
  <c r="E10"/>
  <c r="F11"/>
  <c r="G11"/>
  <c r="G12"/>
  <c r="G13"/>
  <c r="G14"/>
  <c r="G15"/>
  <c r="G16"/>
  <c r="G17"/>
  <c r="E11" i="93"/>
  <c r="E12"/>
  <c r="F13"/>
  <c r="E13"/>
  <c r="F14"/>
  <c r="E14"/>
  <c r="F15"/>
  <c r="E15"/>
  <c r="F17"/>
  <c r="E17"/>
  <c r="F18"/>
  <c r="E18"/>
  <c r="E19"/>
  <c r="E21"/>
  <c r="F22"/>
  <c r="E22"/>
  <c r="E23"/>
  <c r="F24"/>
  <c r="E25"/>
  <c r="F26"/>
  <c r="E26"/>
  <c r="E27"/>
  <c r="E28"/>
  <c r="E29"/>
  <c r="F29"/>
  <c r="F28"/>
  <c r="F27"/>
  <c r="F25"/>
  <c r="F23"/>
  <c r="F21"/>
  <c r="F20"/>
  <c r="F19"/>
  <c r="F16"/>
  <c r="F12"/>
  <c r="B11"/>
  <c r="E10"/>
  <c r="F11"/>
  <c r="G11"/>
  <c r="E11" i="92"/>
  <c r="E12"/>
  <c r="E13"/>
  <c r="E14"/>
  <c r="E15"/>
  <c r="F17"/>
  <c r="E17"/>
  <c r="E18"/>
  <c r="F19"/>
  <c r="E19"/>
  <c r="F20"/>
  <c r="E20"/>
  <c r="F21"/>
  <c r="E22"/>
  <c r="E23"/>
  <c r="F24"/>
  <c r="E24"/>
  <c r="F26"/>
  <c r="E26"/>
  <c r="F27"/>
  <c r="E27"/>
  <c r="F28"/>
  <c r="E28"/>
  <c r="F30"/>
  <c r="E30"/>
  <c r="E31"/>
  <c r="F32"/>
  <c r="E32"/>
  <c r="E33"/>
  <c r="E34"/>
  <c r="F34"/>
  <c r="F33"/>
  <c r="F31"/>
  <c r="F29"/>
  <c r="F25"/>
  <c r="F22"/>
  <c r="F23"/>
  <c r="F18"/>
  <c r="F16"/>
  <c r="F15"/>
  <c r="F14"/>
  <c r="F13"/>
  <c r="F12"/>
  <c r="B11"/>
  <c r="C11"/>
  <c r="E10"/>
  <c r="F11"/>
  <c r="G11"/>
  <c r="E11" i="91"/>
  <c r="F12"/>
  <c r="E12"/>
  <c r="E14"/>
  <c r="E15"/>
  <c r="F16"/>
  <c r="E16"/>
  <c r="F17"/>
  <c r="E18"/>
  <c r="F19"/>
  <c r="E20"/>
  <c r="F21"/>
  <c r="E22"/>
  <c r="F23"/>
  <c r="E24"/>
  <c r="E26"/>
  <c r="F27"/>
  <c r="E28"/>
  <c r="F29"/>
  <c r="E30"/>
  <c r="F31"/>
  <c r="F32"/>
  <c r="E32"/>
  <c r="F33"/>
  <c r="E34"/>
  <c r="F36"/>
  <c r="E36"/>
  <c r="F38"/>
  <c r="E38"/>
  <c r="F40"/>
  <c r="E40"/>
  <c r="E41"/>
  <c r="F42"/>
  <c r="E43"/>
  <c r="E44"/>
  <c r="F45"/>
  <c r="E46"/>
  <c r="E47"/>
  <c r="F47"/>
  <c r="F46"/>
  <c r="F43"/>
  <c r="F44"/>
  <c r="F41"/>
  <c r="F39"/>
  <c r="F37"/>
  <c r="F35"/>
  <c r="F34"/>
  <c r="F30"/>
  <c r="F28"/>
  <c r="F25"/>
  <c r="F26"/>
  <c r="F24"/>
  <c r="F22"/>
  <c r="F20"/>
  <c r="F18"/>
  <c r="F15"/>
  <c r="F13"/>
  <c r="F14"/>
  <c r="B11"/>
  <c r="C11"/>
  <c r="E10"/>
  <c r="F11"/>
  <c r="G11"/>
  <c r="E27" i="90"/>
  <c r="F28"/>
  <c r="E29"/>
  <c r="E31"/>
  <c r="F32"/>
  <c r="E33"/>
  <c r="F34"/>
  <c r="E35"/>
  <c r="F36"/>
  <c r="E37"/>
  <c r="E39"/>
  <c r="F40"/>
  <c r="E41"/>
  <c r="F42"/>
  <c r="E43"/>
  <c r="F44"/>
  <c r="E45"/>
  <c r="E47"/>
  <c r="F48"/>
  <c r="E48"/>
  <c r="E25"/>
  <c r="F26"/>
  <c r="F24"/>
  <c r="F25"/>
  <c r="F27"/>
  <c r="F29"/>
  <c r="F30"/>
  <c r="F31"/>
  <c r="F33"/>
  <c r="F35"/>
  <c r="F37"/>
  <c r="F38"/>
  <c r="F39"/>
  <c r="F41"/>
  <c r="F43"/>
  <c r="F45"/>
  <c r="F46"/>
  <c r="F47"/>
  <c r="E11"/>
  <c r="F12"/>
  <c r="E13"/>
  <c r="E14"/>
  <c r="F15"/>
  <c r="E16"/>
  <c r="F17"/>
  <c r="E17"/>
  <c r="F19"/>
  <c r="E19"/>
  <c r="E21"/>
  <c r="F22"/>
  <c r="E23"/>
  <c r="F23"/>
  <c r="F21"/>
  <c r="F20"/>
  <c r="F18"/>
  <c r="F16"/>
  <c r="F14"/>
  <c r="F13"/>
  <c r="B11"/>
  <c r="B12"/>
  <c r="E10"/>
  <c r="F11"/>
  <c r="G11"/>
  <c r="E11" i="89"/>
  <c r="E12"/>
  <c r="F13"/>
  <c r="E13"/>
  <c r="F14"/>
  <c r="E14"/>
  <c r="E15"/>
  <c r="F16" s="1"/>
  <c r="E16"/>
  <c r="F17"/>
  <c r="F18"/>
  <c r="E18"/>
  <c r="E19"/>
  <c r="E20"/>
  <c r="E21"/>
  <c r="F22"/>
  <c r="E23"/>
  <c r="F24"/>
  <c r="E24"/>
  <c r="F25"/>
  <c r="F26"/>
  <c r="E26"/>
  <c r="F27" s="1"/>
  <c r="E27"/>
  <c r="F28"/>
  <c r="E29"/>
  <c r="E30"/>
  <c r="F31"/>
  <c r="E32"/>
  <c r="E33"/>
  <c r="F30"/>
  <c r="F32"/>
  <c r="F33"/>
  <c r="F29"/>
  <c r="F23"/>
  <c r="F21"/>
  <c r="F20"/>
  <c r="F19"/>
  <c r="F15"/>
  <c r="F12"/>
  <c r="B11"/>
  <c r="B12"/>
  <c r="E10"/>
  <c r="F11"/>
  <c r="G11" s="1"/>
  <c r="E28" i="88"/>
  <c r="F29" s="1"/>
  <c r="F28"/>
  <c r="E29"/>
  <c r="E11"/>
  <c r="F12" s="1"/>
  <c r="E13"/>
  <c r="E15"/>
  <c r="F16"/>
  <c r="F17"/>
  <c r="E17"/>
  <c r="F18"/>
  <c r="E18"/>
  <c r="F19"/>
  <c r="E20"/>
  <c r="E21"/>
  <c r="F22" s="1"/>
  <c r="E23"/>
  <c r="E24"/>
  <c r="F25" s="1"/>
  <c r="E26"/>
  <c r="F27" s="1"/>
  <c r="F26"/>
  <c r="F24"/>
  <c r="F23"/>
  <c r="F21"/>
  <c r="F20"/>
  <c r="F15"/>
  <c r="F14"/>
  <c r="F13"/>
  <c r="B11"/>
  <c r="C11" s="1"/>
  <c r="E10"/>
  <c r="F11" s="1"/>
  <c r="G11" s="1"/>
  <c r="E11" i="87"/>
  <c r="E12"/>
  <c r="F13"/>
  <c r="E14"/>
  <c r="F15"/>
  <c r="E15"/>
  <c r="F16"/>
  <c r="E16"/>
  <c r="F17"/>
  <c r="F18"/>
  <c r="E18"/>
  <c r="E19"/>
  <c r="F20"/>
  <c r="E20"/>
  <c r="F21"/>
  <c r="F22"/>
  <c r="E22"/>
  <c r="E23"/>
  <c r="F24"/>
  <c r="E24"/>
  <c r="F25"/>
  <c r="E26"/>
  <c r="E27"/>
  <c r="F27"/>
  <c r="F26"/>
  <c r="F23"/>
  <c r="F19"/>
  <c r="F14"/>
  <c r="F12"/>
  <c r="B11"/>
  <c r="C11"/>
  <c r="E10"/>
  <c r="F11"/>
  <c r="G11" s="1"/>
  <c r="E29" i="86"/>
  <c r="E28"/>
  <c r="F28"/>
  <c r="E26"/>
  <c r="F27"/>
  <c r="E25"/>
  <c r="F26"/>
  <c r="F25"/>
  <c r="E23"/>
  <c r="E22"/>
  <c r="E21"/>
  <c r="F22" s="1"/>
  <c r="E19"/>
  <c r="F20" s="1"/>
  <c r="E18"/>
  <c r="F19"/>
  <c r="E17"/>
  <c r="F18"/>
  <c r="F17"/>
  <c r="E15"/>
  <c r="E14"/>
  <c r="F15"/>
  <c r="E12"/>
  <c r="F13"/>
  <c r="E11"/>
  <c r="F12"/>
  <c r="F29"/>
  <c r="F24"/>
  <c r="F23"/>
  <c r="F21"/>
  <c r="F16"/>
  <c r="F14"/>
  <c r="B11"/>
  <c r="C11"/>
  <c r="E10"/>
  <c r="F11"/>
  <c r="G11" s="1"/>
  <c r="E27" i="85"/>
  <c r="F27"/>
  <c r="E25"/>
  <c r="F26"/>
  <c r="F25"/>
  <c r="E23"/>
  <c r="F24"/>
  <c r="F23"/>
  <c r="E21"/>
  <c r="F22"/>
  <c r="E20"/>
  <c r="F21"/>
  <c r="F20"/>
  <c r="E18"/>
  <c r="F19" s="1"/>
  <c r="E17"/>
  <c r="F18"/>
  <c r="E16"/>
  <c r="F17"/>
  <c r="F16"/>
  <c r="E14"/>
  <c r="F15" s="1"/>
  <c r="E13"/>
  <c r="F14"/>
  <c r="E12"/>
  <c r="F13"/>
  <c r="E11"/>
  <c r="F12"/>
  <c r="B11"/>
  <c r="C11"/>
  <c r="E10"/>
  <c r="F11"/>
  <c r="G11" s="1"/>
  <c r="E11" i="84"/>
  <c r="E12"/>
  <c r="E13"/>
  <c r="E14"/>
  <c r="E15"/>
  <c r="F16"/>
  <c r="E16"/>
  <c r="F17"/>
  <c r="E17"/>
  <c r="E18"/>
  <c r="E19"/>
  <c r="E20"/>
  <c r="F21" s="1"/>
  <c r="E21"/>
  <c r="E22"/>
  <c r="F23"/>
  <c r="E23"/>
  <c r="E24"/>
  <c r="E25"/>
  <c r="E26"/>
  <c r="E27"/>
  <c r="F27"/>
  <c r="F26"/>
  <c r="F25"/>
  <c r="F24"/>
  <c r="F22"/>
  <c r="F20"/>
  <c r="F19"/>
  <c r="F18"/>
  <c r="F15"/>
  <c r="F14"/>
  <c r="F13"/>
  <c r="F12"/>
  <c r="B11"/>
  <c r="E10"/>
  <c r="F11"/>
  <c r="G11" s="1"/>
  <c r="F17" i="83"/>
  <c r="F20"/>
  <c r="F22"/>
  <c r="F24"/>
  <c r="F25"/>
  <c r="F26"/>
  <c r="F27"/>
  <c r="E27"/>
  <c r="E22"/>
  <c r="F23"/>
  <c r="E20"/>
  <c r="F21" s="1"/>
  <c r="E18"/>
  <c r="F19" s="1"/>
  <c r="E17"/>
  <c r="F18" s="1"/>
  <c r="E15"/>
  <c r="F16" s="1"/>
  <c r="E14"/>
  <c r="F15" s="1"/>
  <c r="E13"/>
  <c r="F14"/>
  <c r="E12"/>
  <c r="F13"/>
  <c r="E11"/>
  <c r="F12"/>
  <c r="B11"/>
  <c r="C11"/>
  <c r="E10"/>
  <c r="F11"/>
  <c r="G11" s="1"/>
  <c r="E11" i="82"/>
  <c r="F12" s="1"/>
  <c r="E12"/>
  <c r="F13" s="1"/>
  <c r="E13"/>
  <c r="F14" s="1"/>
  <c r="E14"/>
  <c r="F15"/>
  <c r="E15"/>
  <c r="F16"/>
  <c r="E16"/>
  <c r="F17"/>
  <c r="E17"/>
  <c r="F18"/>
  <c r="E18"/>
  <c r="F19"/>
  <c r="E20"/>
  <c r="F21"/>
  <c r="E21"/>
  <c r="F22"/>
  <c r="E22"/>
  <c r="E23"/>
  <c r="E24"/>
  <c r="E25"/>
  <c r="F25"/>
  <c r="F24"/>
  <c r="F23"/>
  <c r="F20"/>
  <c r="B11"/>
  <c r="C11" s="1"/>
  <c r="E10"/>
  <c r="F11" s="1"/>
  <c r="G11" s="1"/>
  <c r="F33" i="81"/>
  <c r="F36"/>
  <c r="E28"/>
  <c r="F29"/>
  <c r="F30"/>
  <c r="E30"/>
  <c r="F31"/>
  <c r="E31"/>
  <c r="F32"/>
  <c r="E33"/>
  <c r="F34"/>
  <c r="E34"/>
  <c r="F35"/>
  <c r="E36"/>
  <c r="F37"/>
  <c r="E37"/>
  <c r="F27"/>
  <c r="E27"/>
  <c r="F28"/>
  <c r="E25"/>
  <c r="F26"/>
  <c r="F24"/>
  <c r="E24"/>
  <c r="F25" s="1"/>
  <c r="E22"/>
  <c r="F23" s="1"/>
  <c r="F21"/>
  <c r="E21"/>
  <c r="F22"/>
  <c r="E19"/>
  <c r="F20"/>
  <c r="F18"/>
  <c r="E18"/>
  <c r="F19" s="1"/>
  <c r="E16"/>
  <c r="F17" s="1"/>
  <c r="F15"/>
  <c r="E15"/>
  <c r="F16"/>
  <c r="E13"/>
  <c r="F14"/>
  <c r="E12"/>
  <c r="F13"/>
  <c r="E11"/>
  <c r="F12"/>
  <c r="B11"/>
  <c r="E10"/>
  <c r="F11" s="1"/>
  <c r="G11" s="1"/>
  <c r="E37" i="80"/>
  <c r="E35"/>
  <c r="E27"/>
  <c r="E24"/>
  <c r="F25"/>
  <c r="E21"/>
  <c r="F38"/>
  <c r="E38"/>
  <c r="F36"/>
  <c r="F37"/>
  <c r="F34"/>
  <c r="E34"/>
  <c r="F35"/>
  <c r="F32"/>
  <c r="E32"/>
  <c r="F33" s="1"/>
  <c r="F30"/>
  <c r="E30"/>
  <c r="F31"/>
  <c r="F28"/>
  <c r="E28"/>
  <c r="F29" s="1"/>
  <c r="F27"/>
  <c r="E25"/>
  <c r="F26"/>
  <c r="F24"/>
  <c r="F22"/>
  <c r="E22"/>
  <c r="F23"/>
  <c r="F21"/>
  <c r="E19"/>
  <c r="F20" s="1"/>
  <c r="F18"/>
  <c r="E18"/>
  <c r="F19"/>
  <c r="E16"/>
  <c r="F17"/>
  <c r="F15"/>
  <c r="E15"/>
  <c r="F16" s="1"/>
  <c r="E13"/>
  <c r="F14" s="1"/>
  <c r="E12"/>
  <c r="F13" s="1"/>
  <c r="E11"/>
  <c r="F12"/>
  <c r="B11"/>
  <c r="C11"/>
  <c r="E10"/>
  <c r="F11"/>
  <c r="G11" s="1"/>
  <c r="E25" i="79"/>
  <c r="F26"/>
  <c r="E23"/>
  <c r="E19"/>
  <c r="F20" s="1"/>
  <c r="E15"/>
  <c r="E40"/>
  <c r="F41" s="1"/>
  <c r="F42"/>
  <c r="E42"/>
  <c r="F43"/>
  <c r="F44"/>
  <c r="E44"/>
  <c r="F40"/>
  <c r="F38"/>
  <c r="E38"/>
  <c r="F39"/>
  <c r="F36"/>
  <c r="E36"/>
  <c r="F37" s="1"/>
  <c r="F34"/>
  <c r="E34"/>
  <c r="F35"/>
  <c r="F32"/>
  <c r="E32"/>
  <c r="F33" s="1"/>
  <c r="F30"/>
  <c r="E30"/>
  <c r="F31"/>
  <c r="F28"/>
  <c r="E28"/>
  <c r="F29" s="1"/>
  <c r="E26"/>
  <c r="F27" s="1"/>
  <c r="F24"/>
  <c r="F25"/>
  <c r="F22"/>
  <c r="E22"/>
  <c r="F23"/>
  <c r="E20"/>
  <c r="F21"/>
  <c r="E18"/>
  <c r="F19"/>
  <c r="F18"/>
  <c r="F16"/>
  <c r="E16"/>
  <c r="F17"/>
  <c r="F15"/>
  <c r="E13"/>
  <c r="F14" s="1"/>
  <c r="E12"/>
  <c r="F13" s="1"/>
  <c r="E11"/>
  <c r="F12" s="1"/>
  <c r="B11"/>
  <c r="C11" s="1"/>
  <c r="E10"/>
  <c r="F11" s="1"/>
  <c r="G11" s="1"/>
  <c r="F26" i="76"/>
  <c r="F30"/>
  <c r="F32"/>
  <c r="F34"/>
  <c r="F36"/>
  <c r="F38"/>
  <c r="E26"/>
  <c r="F27"/>
  <c r="F28"/>
  <c r="E28"/>
  <c r="F29" s="1"/>
  <c r="E30"/>
  <c r="F31" s="1"/>
  <c r="E32"/>
  <c r="F33" s="1"/>
  <c r="E34"/>
  <c r="F35" s="1"/>
  <c r="E36"/>
  <c r="F37" s="1"/>
  <c r="E38"/>
  <c r="F39" s="1"/>
  <c r="E39"/>
  <c r="E24"/>
  <c r="F25"/>
  <c r="F24"/>
  <c r="F22"/>
  <c r="E22"/>
  <c r="F23"/>
  <c r="E20"/>
  <c r="F21"/>
  <c r="F20"/>
  <c r="E18"/>
  <c r="F19" s="1"/>
  <c r="E17"/>
  <c r="F18" s="1"/>
  <c r="F16"/>
  <c r="E16"/>
  <c r="F17"/>
  <c r="E14"/>
  <c r="F15"/>
  <c r="E13"/>
  <c r="F14"/>
  <c r="E12"/>
  <c r="F13"/>
  <c r="E11"/>
  <c r="F12"/>
  <c r="B11"/>
  <c r="C11"/>
  <c r="B12"/>
  <c r="C12"/>
  <c r="E10"/>
  <c r="F11"/>
  <c r="G11" s="1"/>
  <c r="E13" i="75"/>
  <c r="F14" s="1"/>
  <c r="E14"/>
  <c r="F15" s="1"/>
  <c r="E16"/>
  <c r="F17" s="1"/>
  <c r="E17"/>
  <c r="F18" s="1"/>
  <c r="E18"/>
  <c r="F19" s="1"/>
  <c r="E19"/>
  <c r="E20"/>
  <c r="F21"/>
  <c r="F22"/>
  <c r="E22"/>
  <c r="F23" s="1"/>
  <c r="E23"/>
  <c r="F24"/>
  <c r="E24"/>
  <c r="E26"/>
  <c r="F27" s="1"/>
  <c r="E27"/>
  <c r="F28" s="1"/>
  <c r="E28"/>
  <c r="E30"/>
  <c r="E31"/>
  <c r="F32" s="1"/>
  <c r="E33"/>
  <c r="F34" s="1"/>
  <c r="E34"/>
  <c r="E36"/>
  <c r="F37"/>
  <c r="E37"/>
  <c r="E39"/>
  <c r="F33"/>
  <c r="F35"/>
  <c r="F36"/>
  <c r="F38"/>
  <c r="F39"/>
  <c r="E11"/>
  <c r="F12" s="1"/>
  <c r="E12"/>
  <c r="E10"/>
  <c r="F11"/>
  <c r="G11" s="1"/>
  <c r="B11"/>
  <c r="C11" s="1"/>
  <c r="B12"/>
  <c r="C12" s="1"/>
  <c r="F13"/>
  <c r="F16"/>
  <c r="F20"/>
  <c r="F25"/>
  <c r="F26"/>
  <c r="F29"/>
  <c r="F30"/>
  <c r="F31"/>
  <c r="B12" i="83"/>
  <c r="B13"/>
  <c r="B12" i="80"/>
  <c r="C12"/>
  <c r="C12" i="83"/>
  <c r="B13" i="80"/>
  <c r="C13"/>
  <c r="B14"/>
  <c r="C14"/>
  <c r="B15"/>
  <c r="B16"/>
  <c r="C16" s="1"/>
  <c r="B12" i="88"/>
  <c r="C12" s="1"/>
  <c r="B12" i="87"/>
  <c r="B13" s="1"/>
  <c r="C12"/>
  <c r="C11" i="89"/>
  <c r="B13"/>
  <c r="B14"/>
  <c r="C14" s="1"/>
  <c r="C12"/>
  <c r="C13"/>
  <c r="B15"/>
  <c r="C15" s="1"/>
  <c r="C11" i="90"/>
  <c r="B13"/>
  <c r="C13"/>
  <c r="C12"/>
  <c r="B14"/>
  <c r="B15"/>
  <c r="C14"/>
  <c r="G12" i="93"/>
  <c r="G13"/>
  <c r="G14"/>
  <c r="G15"/>
  <c r="G16"/>
  <c r="B12" i="92"/>
  <c r="C12"/>
  <c r="C11" i="98"/>
  <c r="C11" i="97"/>
  <c r="B12" i="96"/>
  <c r="C12"/>
  <c r="B13"/>
  <c r="C13" s="1"/>
  <c r="B12" i="101"/>
  <c r="B13"/>
  <c r="B14"/>
  <c r="C14" s="1"/>
  <c r="C12"/>
  <c r="C13"/>
  <c r="H11" i="105"/>
  <c r="G12"/>
  <c r="B12"/>
  <c r="C12"/>
  <c r="H12"/>
  <c r="G13"/>
  <c r="G14"/>
  <c r="B13"/>
  <c r="C13"/>
  <c r="H13"/>
  <c r="B14"/>
  <c r="C14"/>
  <c r="B15"/>
  <c r="C15"/>
  <c r="B16"/>
  <c r="C16"/>
  <c r="C11" i="108"/>
  <c r="C11" i="107"/>
  <c r="F11" i="111"/>
  <c r="G11" s="1"/>
  <c r="B13"/>
  <c r="C12"/>
  <c r="C11"/>
  <c r="C11" i="110"/>
  <c r="B14" i="111"/>
  <c r="C13"/>
  <c r="C14"/>
  <c r="B15"/>
  <c r="C15"/>
  <c r="B12" i="113"/>
  <c r="C12"/>
  <c r="B13"/>
  <c r="B14"/>
  <c r="B15" s="1"/>
  <c r="C13"/>
  <c r="C14"/>
  <c r="C11" i="129"/>
  <c r="C15" i="90"/>
  <c r="B16"/>
  <c r="G12"/>
  <c r="H11"/>
  <c r="G12" i="91"/>
  <c r="H11"/>
  <c r="B12"/>
  <c r="G12" i="92"/>
  <c r="H11"/>
  <c r="B13"/>
  <c r="B13" i="76"/>
  <c r="C13" s="1"/>
  <c r="B12" i="86"/>
  <c r="B13" i="88"/>
  <c r="B14" s="1"/>
  <c r="B17" i="80"/>
  <c r="C15"/>
  <c r="B12" i="82"/>
  <c r="C12" s="1"/>
  <c r="B12" i="102"/>
  <c r="B14" i="83"/>
  <c r="C13"/>
  <c r="B12" i="85"/>
  <c r="B12" i="128"/>
  <c r="G12" i="127"/>
  <c r="B13"/>
  <c r="C12"/>
  <c r="C11"/>
  <c r="H11"/>
  <c r="B12" i="125"/>
  <c r="G12" i="124"/>
  <c r="B13"/>
  <c r="C12"/>
  <c r="C11"/>
  <c r="H11"/>
  <c r="G12" i="123"/>
  <c r="B13"/>
  <c r="C12"/>
  <c r="C11"/>
  <c r="H11"/>
  <c r="G12" i="122"/>
  <c r="B13"/>
  <c r="C12"/>
  <c r="C11"/>
  <c r="H11"/>
  <c r="B13" i="121"/>
  <c r="C12"/>
  <c r="C11"/>
  <c r="G12" i="120"/>
  <c r="B13"/>
  <c r="C12"/>
  <c r="C11"/>
  <c r="H11"/>
  <c r="H11" i="119"/>
  <c r="G12"/>
  <c r="B12"/>
  <c r="H11" i="118"/>
  <c r="G12"/>
  <c r="B12"/>
  <c r="H11" i="117"/>
  <c r="G12"/>
  <c r="B12"/>
  <c r="B13" i="116"/>
  <c r="C12"/>
  <c r="G12"/>
  <c r="C11"/>
  <c r="H11"/>
  <c r="B13" i="115"/>
  <c r="C12"/>
  <c r="G12"/>
  <c r="C11"/>
  <c r="H11"/>
  <c r="G15" i="105"/>
  <c r="H14"/>
  <c r="B16" i="111"/>
  <c r="B17" i="105"/>
  <c r="C11" i="81"/>
  <c r="B12"/>
  <c r="G18" i="94"/>
  <c r="G17" i="93"/>
  <c r="B16" i="89"/>
  <c r="C13" i="88"/>
  <c r="C11" i="84"/>
  <c r="B12"/>
  <c r="C11" i="94"/>
  <c r="H11"/>
  <c r="B12"/>
  <c r="C11" i="106"/>
  <c r="B12"/>
  <c r="C11" i="93"/>
  <c r="H11"/>
  <c r="B12"/>
  <c r="C11" i="103"/>
  <c r="B12"/>
  <c r="C11" i="104"/>
  <c r="B12"/>
  <c r="G13" i="90"/>
  <c r="H12"/>
  <c r="C16"/>
  <c r="B17"/>
  <c r="B13" i="91"/>
  <c r="C12"/>
  <c r="G13"/>
  <c r="H12"/>
  <c r="C13" i="92"/>
  <c r="B14"/>
  <c r="G13"/>
  <c r="G14"/>
  <c r="H12"/>
  <c r="B14" i="76"/>
  <c r="C14" s="1"/>
  <c r="C12" i="86"/>
  <c r="B13"/>
  <c r="B18" i="80"/>
  <c r="C17"/>
  <c r="B13" i="82"/>
  <c r="C13" s="1"/>
  <c r="B13" i="102"/>
  <c r="C12"/>
  <c r="B15" i="83"/>
  <c r="C14"/>
  <c r="B13" i="85"/>
  <c r="C12"/>
  <c r="C12" i="128"/>
  <c r="B13"/>
  <c r="C13" i="127"/>
  <c r="B14"/>
  <c r="H12"/>
  <c r="G13"/>
  <c r="C12" i="125"/>
  <c r="B13"/>
  <c r="B14" i="124"/>
  <c r="C13"/>
  <c r="G13"/>
  <c r="H12"/>
  <c r="B14" i="123"/>
  <c r="C13"/>
  <c r="G13"/>
  <c r="H12"/>
  <c r="B14" i="122"/>
  <c r="C13"/>
  <c r="G13"/>
  <c r="H12"/>
  <c r="B14" i="121"/>
  <c r="C13"/>
  <c r="B14" i="120"/>
  <c r="C13"/>
  <c r="G13"/>
  <c r="H12"/>
  <c r="G13" i="119"/>
  <c r="C12"/>
  <c r="H12"/>
  <c r="B13"/>
  <c r="G13" i="118"/>
  <c r="C12"/>
  <c r="H12"/>
  <c r="B13"/>
  <c r="C12" i="117"/>
  <c r="H12"/>
  <c r="B13"/>
  <c r="G13"/>
  <c r="G13" i="116"/>
  <c r="H12"/>
  <c r="B14"/>
  <c r="C13"/>
  <c r="G13" i="115"/>
  <c r="H12"/>
  <c r="B14"/>
  <c r="C13"/>
  <c r="B13" i="84"/>
  <c r="C12"/>
  <c r="G18" i="93"/>
  <c r="C12" i="81"/>
  <c r="B13"/>
  <c r="B18" i="105"/>
  <c r="C17"/>
  <c r="C16" i="111"/>
  <c r="B17"/>
  <c r="H15" i="105"/>
  <c r="G16"/>
  <c r="B13" i="104"/>
  <c r="C12"/>
  <c r="B13" i="103"/>
  <c r="C12"/>
  <c r="C12" i="93"/>
  <c r="H12"/>
  <c r="B13"/>
  <c r="C12" i="106"/>
  <c r="B13"/>
  <c r="C12" i="94"/>
  <c r="H12"/>
  <c r="B13"/>
  <c r="C16" i="89"/>
  <c r="B17"/>
  <c r="G19" i="94"/>
  <c r="G14" i="90"/>
  <c r="H13"/>
  <c r="C17"/>
  <c r="B18"/>
  <c r="G14" i="91"/>
  <c r="G15"/>
  <c r="H13"/>
  <c r="C13"/>
  <c r="B14"/>
  <c r="B15" i="92"/>
  <c r="C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H14"/>
  <c r="H13"/>
  <c r="B15" i="76"/>
  <c r="C15" s="1"/>
  <c r="C13" i="86"/>
  <c r="B14"/>
  <c r="B15" s="1"/>
  <c r="C18" i="80"/>
  <c r="B19"/>
  <c r="C13" i="102"/>
  <c r="B14"/>
  <c r="B16" i="83"/>
  <c r="C15"/>
  <c r="C13" i="85"/>
  <c r="B14"/>
  <c r="B14" i="128"/>
  <c r="C13"/>
  <c r="G14" i="127"/>
  <c r="H13"/>
  <c r="B15"/>
  <c r="C14"/>
  <c r="C13" i="125"/>
  <c r="B14"/>
  <c r="G14" i="124"/>
  <c r="H13"/>
  <c r="B15"/>
  <c r="C14"/>
  <c r="B15" i="123"/>
  <c r="C14"/>
  <c r="G14"/>
  <c r="H13"/>
  <c r="G14" i="122"/>
  <c r="H13"/>
  <c r="B15"/>
  <c r="C14"/>
  <c r="B15" i="121"/>
  <c r="C14"/>
  <c r="G14" i="120"/>
  <c r="H13"/>
  <c r="B15"/>
  <c r="C14"/>
  <c r="B14" i="119"/>
  <c r="C13"/>
  <c r="G14"/>
  <c r="H13"/>
  <c r="G14" i="118"/>
  <c r="B14"/>
  <c r="C13"/>
  <c r="H13"/>
  <c r="G14" i="117"/>
  <c r="B14"/>
  <c r="C13"/>
  <c r="H13"/>
  <c r="G14" i="116"/>
  <c r="H13"/>
  <c r="B15"/>
  <c r="C14"/>
  <c r="C14" i="115"/>
  <c r="B15"/>
  <c r="H13"/>
  <c r="G14"/>
  <c r="G20" i="94"/>
  <c r="B18" i="89"/>
  <c r="C17"/>
  <c r="B14" i="94"/>
  <c r="C13"/>
  <c r="H13"/>
  <c r="B14" i="106"/>
  <c r="C13"/>
  <c r="B14" i="93"/>
  <c r="C13"/>
  <c r="H13"/>
  <c r="G17" i="105"/>
  <c r="H16"/>
  <c r="C17" i="111"/>
  <c r="B18"/>
  <c r="G33" i="92"/>
  <c r="B14" i="81"/>
  <c r="C13"/>
  <c r="G19" i="93"/>
  <c r="C13" i="103"/>
  <c r="B14"/>
  <c r="B14" i="104"/>
  <c r="C13"/>
  <c r="C18" i="105"/>
  <c r="B19"/>
  <c r="C13" i="84"/>
  <c r="B14"/>
  <c r="H14" i="90"/>
  <c r="G15"/>
  <c r="C18"/>
  <c r="B19"/>
  <c r="B15" i="91"/>
  <c r="C14"/>
  <c r="H14"/>
  <c r="G16"/>
  <c r="C15" i="92"/>
  <c r="H15"/>
  <c r="B16"/>
  <c r="B16" i="76"/>
  <c r="B17" s="1"/>
  <c r="C14" i="86"/>
  <c r="C19" i="80"/>
  <c r="B20"/>
  <c r="C14" i="102"/>
  <c r="B15"/>
  <c r="C16" i="83"/>
  <c r="B17"/>
  <c r="C14" i="85"/>
  <c r="B15"/>
  <c r="B15" i="128"/>
  <c r="C14"/>
  <c r="B16" i="127"/>
  <c r="C15"/>
  <c r="G15"/>
  <c r="H14"/>
  <c r="C14" i="125"/>
  <c r="B15"/>
  <c r="B16" i="124"/>
  <c r="C15"/>
  <c r="G15"/>
  <c r="H14"/>
  <c r="G15" i="123"/>
  <c r="H14"/>
  <c r="B16"/>
  <c r="C15"/>
  <c r="B16" i="122"/>
  <c r="C15"/>
  <c r="G15"/>
  <c r="H14"/>
  <c r="B16" i="121"/>
  <c r="C15"/>
  <c r="B16" i="120"/>
  <c r="C15"/>
  <c r="G15"/>
  <c r="H14"/>
  <c r="G15" i="119"/>
  <c r="B15"/>
  <c r="C14"/>
  <c r="H14"/>
  <c r="G15" i="118"/>
  <c r="B15"/>
  <c r="C14"/>
  <c r="H14"/>
  <c r="G15" i="117"/>
  <c r="B15"/>
  <c r="C14"/>
  <c r="H14"/>
  <c r="G15" i="116"/>
  <c r="H14"/>
  <c r="B16"/>
  <c r="C15"/>
  <c r="H14" i="115"/>
  <c r="G15"/>
  <c r="C15"/>
  <c r="B16"/>
  <c r="C14" i="84"/>
  <c r="B15"/>
  <c r="B20" i="105"/>
  <c r="C19"/>
  <c r="C14" i="103"/>
  <c r="B15"/>
  <c r="G20" i="93"/>
  <c r="G34" i="92"/>
  <c r="B19" i="111"/>
  <c r="C18"/>
  <c r="B15" i="104"/>
  <c r="C14"/>
  <c r="C14" i="81"/>
  <c r="B15"/>
  <c r="G18" i="105"/>
  <c r="H17"/>
  <c r="B15" i="93"/>
  <c r="C14"/>
  <c r="H14"/>
  <c r="B15" i="106"/>
  <c r="C14"/>
  <c r="B15" i="94"/>
  <c r="C14"/>
  <c r="H14"/>
  <c r="B19" i="89"/>
  <c r="C18"/>
  <c r="G21" i="94"/>
  <c r="C19" i="90"/>
  <c r="B20"/>
  <c r="G16"/>
  <c r="H15"/>
  <c r="G17" i="91"/>
  <c r="B16"/>
  <c r="C15"/>
  <c r="H15"/>
  <c r="B17" i="92"/>
  <c r="C16"/>
  <c r="H16"/>
  <c r="C16" i="76"/>
  <c r="B21" i="80"/>
  <c r="C20"/>
  <c r="C15" i="102"/>
  <c r="B16"/>
  <c r="B18" i="83"/>
  <c r="C17"/>
  <c r="C15" i="85"/>
  <c r="B16"/>
  <c r="B16" i="128"/>
  <c r="C15"/>
  <c r="G16" i="127"/>
  <c r="H15"/>
  <c r="B17"/>
  <c r="C16"/>
  <c r="C15" i="125"/>
  <c r="B16"/>
  <c r="G16" i="124"/>
  <c r="H15"/>
  <c r="B17"/>
  <c r="C16"/>
  <c r="B17" i="123"/>
  <c r="C16"/>
  <c r="G16"/>
  <c r="H15"/>
  <c r="B17" i="122"/>
  <c r="C16"/>
  <c r="G16"/>
  <c r="H15"/>
  <c r="B17" i="121"/>
  <c r="C16"/>
  <c r="G16" i="120"/>
  <c r="H15"/>
  <c r="B17"/>
  <c r="C16"/>
  <c r="G16" i="119"/>
  <c r="C15"/>
  <c r="H15"/>
  <c r="B16"/>
  <c r="B16" i="118"/>
  <c r="C15"/>
  <c r="G16"/>
  <c r="H15"/>
  <c r="G16" i="117"/>
  <c r="B16"/>
  <c r="C15"/>
  <c r="H15"/>
  <c r="G16" i="116"/>
  <c r="H15"/>
  <c r="B17"/>
  <c r="C16"/>
  <c r="B17" i="115"/>
  <c r="C16"/>
  <c r="G16"/>
  <c r="H15"/>
  <c r="C15" i="81"/>
  <c r="B16"/>
  <c r="G21" i="93"/>
  <c r="C15" i="103"/>
  <c r="B16"/>
  <c r="C15" i="84"/>
  <c r="B16"/>
  <c r="G22" i="94"/>
  <c r="C19" i="89"/>
  <c r="B20"/>
  <c r="C20" s="1"/>
  <c r="B16" i="94"/>
  <c r="C15"/>
  <c r="H15"/>
  <c r="B16" i="106"/>
  <c r="C15"/>
  <c r="B16" i="93"/>
  <c r="C15"/>
  <c r="H15"/>
  <c r="G19" i="105"/>
  <c r="H18"/>
  <c r="C15" i="104"/>
  <c r="B16"/>
  <c r="C19" i="111"/>
  <c r="B20"/>
  <c r="C20" i="105"/>
  <c r="B21"/>
  <c r="G17" i="90"/>
  <c r="H16"/>
  <c r="C20"/>
  <c r="B21"/>
  <c r="C16" i="91"/>
  <c r="H16"/>
  <c r="B17"/>
  <c r="G18"/>
  <c r="C17" i="92"/>
  <c r="H17"/>
  <c r="B18"/>
  <c r="C21" i="80"/>
  <c r="B22"/>
  <c r="B17" i="102"/>
  <c r="C16"/>
  <c r="C18" i="83"/>
  <c r="B19"/>
  <c r="C16" i="85"/>
  <c r="B17"/>
  <c r="C16" i="128"/>
  <c r="B17"/>
  <c r="B18" i="127"/>
  <c r="C17"/>
  <c r="G17"/>
  <c r="H16"/>
  <c r="C16" i="125"/>
  <c r="B17"/>
  <c r="B18" i="124"/>
  <c r="C17"/>
  <c r="G17"/>
  <c r="H16"/>
  <c r="G17" i="123"/>
  <c r="H16"/>
  <c r="B18"/>
  <c r="C17"/>
  <c r="B18" i="122"/>
  <c r="C17"/>
  <c r="G17"/>
  <c r="H16"/>
  <c r="B18" i="121"/>
  <c r="C17"/>
  <c r="B18" i="120"/>
  <c r="C17"/>
  <c r="G17"/>
  <c r="H16"/>
  <c r="B17" i="119"/>
  <c r="C16"/>
  <c r="G17"/>
  <c r="H16"/>
  <c r="B17" i="118"/>
  <c r="C16"/>
  <c r="H16"/>
  <c r="G17"/>
  <c r="B17" i="117"/>
  <c r="C16"/>
  <c r="G17"/>
  <c r="H16"/>
  <c r="G17" i="116"/>
  <c r="H16"/>
  <c r="B18"/>
  <c r="C17"/>
  <c r="G17" i="115"/>
  <c r="H16"/>
  <c r="B18"/>
  <c r="C17"/>
  <c r="C20" i="111"/>
  <c r="B21"/>
  <c r="C16" i="104"/>
  <c r="B17"/>
  <c r="C16" i="84"/>
  <c r="B17"/>
  <c r="B17" i="103"/>
  <c r="C16"/>
  <c r="C16" i="81"/>
  <c r="B17"/>
  <c r="B22" i="105"/>
  <c r="C21"/>
  <c r="G20"/>
  <c r="H19"/>
  <c r="B17" i="93"/>
  <c r="C16"/>
  <c r="H16"/>
  <c r="B17" i="106"/>
  <c r="C16"/>
  <c r="B17" i="94"/>
  <c r="C16"/>
  <c r="H16"/>
  <c r="G23"/>
  <c r="G22" i="93"/>
  <c r="G18" i="90"/>
  <c r="H17"/>
  <c r="C21"/>
  <c r="B22"/>
  <c r="G19" i="91"/>
  <c r="B18"/>
  <c r="C17"/>
  <c r="H17"/>
  <c r="C18" i="92"/>
  <c r="H18"/>
  <c r="B19"/>
  <c r="C22" i="80"/>
  <c r="B23"/>
  <c r="B18" i="102"/>
  <c r="C17"/>
  <c r="B20" i="83"/>
  <c r="C19"/>
  <c r="C17" i="85"/>
  <c r="B18"/>
  <c r="B18" i="128"/>
  <c r="C17"/>
  <c r="G18" i="127"/>
  <c r="H17"/>
  <c r="B19"/>
  <c r="C18"/>
  <c r="C17" i="125"/>
  <c r="B18"/>
  <c r="G18" i="124"/>
  <c r="H17"/>
  <c r="B19"/>
  <c r="C18"/>
  <c r="B19" i="123"/>
  <c r="C18"/>
  <c r="G18"/>
  <c r="H17"/>
  <c r="G18" i="122"/>
  <c r="H17"/>
  <c r="B19"/>
  <c r="C18"/>
  <c r="B19" i="121"/>
  <c r="C18"/>
  <c r="G18" i="120"/>
  <c r="H17"/>
  <c r="B19"/>
  <c r="C18"/>
  <c r="G18" i="119"/>
  <c r="B18"/>
  <c r="C17"/>
  <c r="H17"/>
  <c r="C17" i="118"/>
  <c r="H17"/>
  <c r="B18"/>
  <c r="G18"/>
  <c r="B18" i="117"/>
  <c r="C17"/>
  <c r="G18"/>
  <c r="H17"/>
  <c r="G18" i="116"/>
  <c r="H17"/>
  <c r="B19"/>
  <c r="C18"/>
  <c r="B19" i="115"/>
  <c r="C18"/>
  <c r="G18"/>
  <c r="H17"/>
  <c r="C17" i="81"/>
  <c r="B18"/>
  <c r="B18" i="84"/>
  <c r="C17"/>
  <c r="C17" i="104"/>
  <c r="B18"/>
  <c r="C21" i="111"/>
  <c r="B22"/>
  <c r="G23" i="93"/>
  <c r="G24" i="94"/>
  <c r="C17"/>
  <c r="H17"/>
  <c r="B18"/>
  <c r="B18" i="106"/>
  <c r="C17"/>
  <c r="C17" i="93"/>
  <c r="H17"/>
  <c r="B18"/>
  <c r="G21" i="105"/>
  <c r="H20"/>
  <c r="C22"/>
  <c r="B23"/>
  <c r="B18" i="103"/>
  <c r="C17"/>
  <c r="H18" i="90"/>
  <c r="G19"/>
  <c r="B23"/>
  <c r="C22"/>
  <c r="C18" i="91"/>
  <c r="H18"/>
  <c r="B19"/>
  <c r="G20"/>
  <c r="C19" i="92"/>
  <c r="H19"/>
  <c r="B20"/>
  <c r="B24" i="80"/>
  <c r="C23"/>
  <c r="B19" i="102"/>
  <c r="C18"/>
  <c r="B21" i="83"/>
  <c r="C20"/>
  <c r="B19" i="85"/>
  <c r="C18"/>
  <c r="B19" i="128"/>
  <c r="C18"/>
  <c r="B20" i="127"/>
  <c r="C19"/>
  <c r="G19"/>
  <c r="H18"/>
  <c r="C18" i="125"/>
  <c r="B19"/>
  <c r="B20" i="124"/>
  <c r="C19"/>
  <c r="G19"/>
  <c r="H18"/>
  <c r="G19" i="123"/>
  <c r="H18"/>
  <c r="B20"/>
  <c r="C19"/>
  <c r="G19" i="122"/>
  <c r="H18"/>
  <c r="B20"/>
  <c r="C19"/>
  <c r="B20" i="121"/>
  <c r="C19"/>
  <c r="B20" i="120"/>
  <c r="C19"/>
  <c r="G19"/>
  <c r="H18"/>
  <c r="B19" i="119"/>
  <c r="C18"/>
  <c r="G19"/>
  <c r="H18"/>
  <c r="G19" i="118"/>
  <c r="B19"/>
  <c r="C18"/>
  <c r="H18"/>
  <c r="B19" i="117"/>
  <c r="C18"/>
  <c r="H18"/>
  <c r="G19"/>
  <c r="B20" i="116"/>
  <c r="C19"/>
  <c r="G19"/>
  <c r="H18"/>
  <c r="H18" i="115"/>
  <c r="G19"/>
  <c r="C19"/>
  <c r="B20"/>
  <c r="B24" i="105"/>
  <c r="C23"/>
  <c r="C18" i="93"/>
  <c r="H18"/>
  <c r="B19"/>
  <c r="C18" i="94"/>
  <c r="H18"/>
  <c r="B19"/>
  <c r="C22" i="111"/>
  <c r="B23"/>
  <c r="C18" i="104"/>
  <c r="B19"/>
  <c r="B19" i="81"/>
  <c r="C18"/>
  <c r="B19" i="103"/>
  <c r="C18"/>
  <c r="H21" i="105"/>
  <c r="G22"/>
  <c r="C18" i="106"/>
  <c r="B19"/>
  <c r="G25" i="94"/>
  <c r="G24" i="93"/>
  <c r="B19" i="84"/>
  <c r="C18"/>
  <c r="B24" i="90"/>
  <c r="C23"/>
  <c r="G20"/>
  <c r="H19"/>
  <c r="G21" i="91"/>
  <c r="C19"/>
  <c r="H19"/>
  <c r="B20"/>
  <c r="B21" i="92"/>
  <c r="C20"/>
  <c r="H20"/>
  <c r="C24" i="80"/>
  <c r="B25"/>
  <c r="C19" i="102"/>
  <c r="B20"/>
  <c r="C21" i="83"/>
  <c r="B22"/>
  <c r="C19" i="85"/>
  <c r="B20"/>
  <c r="B20" i="128"/>
  <c r="C19"/>
  <c r="H19" i="127"/>
  <c r="G20"/>
  <c r="C20"/>
  <c r="B21"/>
  <c r="C19" i="125"/>
  <c r="B20"/>
  <c r="G20" i="124"/>
  <c r="H19"/>
  <c r="B21"/>
  <c r="C20"/>
  <c r="B21" i="123"/>
  <c r="C20"/>
  <c r="G20"/>
  <c r="H19"/>
  <c r="G20" i="122"/>
  <c r="H19"/>
  <c r="B21"/>
  <c r="C20"/>
  <c r="B21" i="121"/>
  <c r="C20"/>
  <c r="G20" i="120"/>
  <c r="H19"/>
  <c r="B21"/>
  <c r="C20"/>
  <c r="G20" i="119"/>
  <c r="B20"/>
  <c r="C19"/>
  <c r="H19"/>
  <c r="B20" i="118"/>
  <c r="C19"/>
  <c r="G20"/>
  <c r="H19"/>
  <c r="C19" i="117"/>
  <c r="H19"/>
  <c r="B20"/>
  <c r="G20"/>
  <c r="B21" i="116"/>
  <c r="C20"/>
  <c r="G20"/>
  <c r="H19"/>
  <c r="B21" i="115"/>
  <c r="C20"/>
  <c r="G20"/>
  <c r="H19"/>
  <c r="C19" i="84"/>
  <c r="B20"/>
  <c r="G25" i="93"/>
  <c r="G26" i="94"/>
  <c r="C19" i="106"/>
  <c r="B20"/>
  <c r="G23" i="105"/>
  <c r="H22"/>
  <c r="B20" i="104"/>
  <c r="C19"/>
  <c r="B24" i="111"/>
  <c r="C23"/>
  <c r="C19" i="94"/>
  <c r="H19"/>
  <c r="B20"/>
  <c r="C19" i="93"/>
  <c r="H19"/>
  <c r="B20"/>
  <c r="C19" i="103"/>
  <c r="B20"/>
  <c r="B20" i="81"/>
  <c r="C19"/>
  <c r="C24" i="105"/>
  <c r="B25"/>
  <c r="G21" i="90"/>
  <c r="H20"/>
  <c r="B25"/>
  <c r="C24"/>
  <c r="G22" i="91"/>
  <c r="B21"/>
  <c r="C20"/>
  <c r="H20"/>
  <c r="C21" i="92"/>
  <c r="H21"/>
  <c r="B22"/>
  <c r="B26" i="80"/>
  <c r="C25"/>
  <c r="C20" i="102"/>
  <c r="B21"/>
  <c r="C22" i="83"/>
  <c r="B23"/>
  <c r="C20" i="85"/>
  <c r="B21"/>
  <c r="C20" i="128"/>
  <c r="B21"/>
  <c r="B22" i="127"/>
  <c r="C21"/>
  <c r="G21"/>
  <c r="H20"/>
  <c r="C20" i="125"/>
  <c r="B21"/>
  <c r="B22" i="124"/>
  <c r="C21"/>
  <c r="G21"/>
  <c r="H20"/>
  <c r="B22" i="123"/>
  <c r="C21"/>
  <c r="G21"/>
  <c r="H20"/>
  <c r="G21" i="122"/>
  <c r="H20"/>
  <c r="B22"/>
  <c r="C21"/>
  <c r="B22" i="121"/>
  <c r="C21"/>
  <c r="B22" i="120"/>
  <c r="C21"/>
  <c r="G21"/>
  <c r="H20"/>
  <c r="B21" i="119"/>
  <c r="C20"/>
  <c r="G21"/>
  <c r="H20"/>
  <c r="G21" i="118"/>
  <c r="B21"/>
  <c r="C20"/>
  <c r="H20"/>
  <c r="G21" i="117"/>
  <c r="B21"/>
  <c r="C20"/>
  <c r="H20"/>
  <c r="H20" i="116"/>
  <c r="G21"/>
  <c r="C21"/>
  <c r="B22"/>
  <c r="G21" i="115"/>
  <c r="H20"/>
  <c r="B22"/>
  <c r="C21"/>
  <c r="B26" i="105"/>
  <c r="C25"/>
  <c r="C20" i="103"/>
  <c r="B21"/>
  <c r="C20" i="93"/>
  <c r="H20"/>
  <c r="B21"/>
  <c r="B21" i="94"/>
  <c r="C20"/>
  <c r="H20"/>
  <c r="C20" i="106"/>
  <c r="B21"/>
  <c r="G27" i="94"/>
  <c r="C20" i="84"/>
  <c r="B21"/>
  <c r="B21" i="81"/>
  <c r="C20"/>
  <c r="B25" i="111"/>
  <c r="C24"/>
  <c r="B21" i="104"/>
  <c r="C20"/>
  <c r="G24" i="105"/>
  <c r="H23"/>
  <c r="G26" i="93"/>
  <c r="B26" i="90"/>
  <c r="C25"/>
  <c r="H21"/>
  <c r="G22"/>
  <c r="G23" i="91"/>
  <c r="B22"/>
  <c r="C21"/>
  <c r="H21"/>
  <c r="C22" i="92"/>
  <c r="H22"/>
  <c r="B23"/>
  <c r="B27" i="80"/>
  <c r="C26"/>
  <c r="C21" i="102"/>
  <c r="B22"/>
  <c r="C23" i="83"/>
  <c r="B24"/>
  <c r="B22" i="85"/>
  <c r="C21"/>
  <c r="B22" i="128"/>
  <c r="C21"/>
  <c r="G22" i="127"/>
  <c r="H21"/>
  <c r="B23"/>
  <c r="C22"/>
  <c r="C21" i="125"/>
  <c r="B22"/>
  <c r="G22" i="124"/>
  <c r="H21"/>
  <c r="B23"/>
  <c r="C22"/>
  <c r="G22" i="123"/>
  <c r="H21"/>
  <c r="B23"/>
  <c r="C22"/>
  <c r="B23" i="122"/>
  <c r="C22"/>
  <c r="G22"/>
  <c r="H21"/>
  <c r="B23" i="121"/>
  <c r="C22"/>
  <c r="G22" i="120"/>
  <c r="H21"/>
  <c r="B23"/>
  <c r="C22"/>
  <c r="G22" i="119"/>
  <c r="B22"/>
  <c r="C21"/>
  <c r="H21"/>
  <c r="G22" i="118"/>
  <c r="B22"/>
  <c r="C21"/>
  <c r="H21"/>
  <c r="B22" i="117"/>
  <c r="C21"/>
  <c r="G22"/>
  <c r="H21"/>
  <c r="B23" i="116"/>
  <c r="C22"/>
  <c r="G22"/>
  <c r="H21"/>
  <c r="B23" i="115"/>
  <c r="C22"/>
  <c r="G22"/>
  <c r="H21"/>
  <c r="G27" i="93"/>
  <c r="B22" i="84"/>
  <c r="C21"/>
  <c r="G28" i="94"/>
  <c r="C21" i="106"/>
  <c r="B22"/>
  <c r="B22" i="93"/>
  <c r="C21"/>
  <c r="H21"/>
  <c r="C21" i="103"/>
  <c r="B22"/>
  <c r="G25" i="105"/>
  <c r="H24"/>
  <c r="B22" i="104"/>
  <c r="C21"/>
  <c r="C25" i="111"/>
  <c r="B26"/>
  <c r="B22" i="81"/>
  <c r="C21"/>
  <c r="B22" i="94"/>
  <c r="C21"/>
  <c r="H21"/>
  <c r="C26" i="105"/>
  <c r="B27"/>
  <c r="C26" i="90"/>
  <c r="B27"/>
  <c r="H22"/>
  <c r="G23"/>
  <c r="B23" i="91"/>
  <c r="C22"/>
  <c r="H22"/>
  <c r="G24"/>
  <c r="B24" i="92"/>
  <c r="C23"/>
  <c r="H23"/>
  <c r="B28" i="80"/>
  <c r="C27"/>
  <c r="C22" i="102"/>
  <c r="B23"/>
  <c r="B25" i="83"/>
  <c r="C24"/>
  <c r="B23" i="85"/>
  <c r="C22"/>
  <c r="B23" i="128"/>
  <c r="C22"/>
  <c r="B24" i="127"/>
  <c r="C23"/>
  <c r="G23"/>
  <c r="H22"/>
  <c r="C22" i="125"/>
  <c r="B23"/>
  <c r="B24" i="124"/>
  <c r="C24"/>
  <c r="C23"/>
  <c r="G23"/>
  <c r="H22"/>
  <c r="G23" i="123"/>
  <c r="H22"/>
  <c r="B24"/>
  <c r="C24"/>
  <c r="C23"/>
  <c r="B24" i="122"/>
  <c r="C23"/>
  <c r="G23"/>
  <c r="H22"/>
  <c r="B24" i="121"/>
  <c r="C24"/>
  <c r="C23"/>
  <c r="B24" i="120"/>
  <c r="C23"/>
  <c r="G23"/>
  <c r="H22"/>
  <c r="B23" i="119"/>
  <c r="C22"/>
  <c r="G23"/>
  <c r="H22"/>
  <c r="B23" i="118"/>
  <c r="C22"/>
  <c r="G23"/>
  <c r="H22"/>
  <c r="G23" i="117"/>
  <c r="B23"/>
  <c r="C22"/>
  <c r="H22"/>
  <c r="G23" i="116"/>
  <c r="H22"/>
  <c r="B24"/>
  <c r="C23"/>
  <c r="G23" i="115"/>
  <c r="H22"/>
  <c r="B24"/>
  <c r="C23"/>
  <c r="B23" i="94"/>
  <c r="C22"/>
  <c r="H22"/>
  <c r="B23" i="81"/>
  <c r="C22"/>
  <c r="B23" i="104"/>
  <c r="C22"/>
  <c r="C22" i="103"/>
  <c r="B23"/>
  <c r="B23" i="106"/>
  <c r="C22"/>
  <c r="G28" i="93"/>
  <c r="C27" i="105"/>
  <c r="B28"/>
  <c r="C26" i="111"/>
  <c r="B27"/>
  <c r="H25" i="105"/>
  <c r="G26"/>
  <c r="B23" i="93"/>
  <c r="C22"/>
  <c r="H22"/>
  <c r="G29" i="94"/>
  <c r="C22" i="84"/>
  <c r="B23"/>
  <c r="G24" i="90"/>
  <c r="H23"/>
  <c r="C27"/>
  <c r="B28"/>
  <c r="B24" i="91"/>
  <c r="C23"/>
  <c r="H23"/>
  <c r="G25"/>
  <c r="C24" i="92"/>
  <c r="H24"/>
  <c r="B25"/>
  <c r="B29" i="80"/>
  <c r="C28"/>
  <c r="B24" i="102"/>
  <c r="C23"/>
  <c r="B26" i="83"/>
  <c r="C25"/>
  <c r="B24" i="85"/>
  <c r="C23"/>
  <c r="B24" i="128"/>
  <c r="C23"/>
  <c r="H23" i="127"/>
  <c r="G24"/>
  <c r="C24"/>
  <c r="B25"/>
  <c r="C23" i="125"/>
  <c r="B24"/>
  <c r="C24" s="1"/>
  <c r="G24" i="124"/>
  <c r="H23"/>
  <c r="G24" i="123"/>
  <c r="H24"/>
  <c r="H23"/>
  <c r="G24" i="122"/>
  <c r="H23"/>
  <c r="B25"/>
  <c r="C24"/>
  <c r="G24" i="120"/>
  <c r="H23"/>
  <c r="B25"/>
  <c r="C24"/>
  <c r="G24" i="119"/>
  <c r="B24"/>
  <c r="C23"/>
  <c r="H23"/>
  <c r="G24" i="118"/>
  <c r="B24"/>
  <c r="C23"/>
  <c r="H23"/>
  <c r="G24" i="117"/>
  <c r="B24"/>
  <c r="C23"/>
  <c r="H23"/>
  <c r="B25" i="116"/>
  <c r="C24"/>
  <c r="G24"/>
  <c r="H23"/>
  <c r="G24" i="115"/>
  <c r="H23"/>
  <c r="B25"/>
  <c r="C24"/>
  <c r="B24" i="84"/>
  <c r="C23"/>
  <c r="G29" i="93"/>
  <c r="B24" i="106"/>
  <c r="C23"/>
  <c r="B24" i="103"/>
  <c r="C23"/>
  <c r="G30" i="94"/>
  <c r="B24" i="93"/>
  <c r="C23"/>
  <c r="H23"/>
  <c r="G27" i="105"/>
  <c r="H26"/>
  <c r="C27" i="111"/>
  <c r="B28"/>
  <c r="C28" i="105"/>
  <c r="B29"/>
  <c r="C29"/>
  <c r="C23" i="104"/>
  <c r="B24"/>
  <c r="B24" i="81"/>
  <c r="C23"/>
  <c r="B24" i="94"/>
  <c r="C23"/>
  <c r="H23"/>
  <c r="G25" i="90"/>
  <c r="H24"/>
  <c r="B29"/>
  <c r="C28"/>
  <c r="B25" i="91"/>
  <c r="C24"/>
  <c r="H24"/>
  <c r="G26"/>
  <c r="B26" i="92"/>
  <c r="C25"/>
  <c r="H25"/>
  <c r="B30" i="80"/>
  <c r="C29"/>
  <c r="B25" i="102"/>
  <c r="C24"/>
  <c r="B27" i="83"/>
  <c r="C27" s="1"/>
  <c r="C26"/>
  <c r="B25" i="85"/>
  <c r="C24"/>
  <c r="C24" i="128"/>
  <c r="B25"/>
  <c r="B26" i="127"/>
  <c r="C25"/>
  <c r="G25"/>
  <c r="H24"/>
  <c r="H24" i="124"/>
  <c r="G25"/>
  <c r="B26" i="122"/>
  <c r="C26"/>
  <c r="C25"/>
  <c r="G25"/>
  <c r="H24"/>
  <c r="B26" i="120"/>
  <c r="C25"/>
  <c r="G25"/>
  <c r="H24"/>
  <c r="B25" i="119"/>
  <c r="C24"/>
  <c r="G25"/>
  <c r="H24"/>
  <c r="B25" i="118"/>
  <c r="C24"/>
  <c r="G25"/>
  <c r="H24"/>
  <c r="B25" i="117"/>
  <c r="C24"/>
  <c r="G25"/>
  <c r="H24"/>
  <c r="G25" i="116"/>
  <c r="H24"/>
  <c r="B26"/>
  <c r="C25"/>
  <c r="B26" i="115"/>
  <c r="C25"/>
  <c r="G25"/>
  <c r="H24"/>
  <c r="B25" i="94"/>
  <c r="C24"/>
  <c r="H24"/>
  <c r="C24" i="81"/>
  <c r="B25"/>
  <c r="B29" i="111"/>
  <c r="C28"/>
  <c r="G31" i="94"/>
  <c r="C24" i="104"/>
  <c r="B25"/>
  <c r="H27" i="105"/>
  <c r="G28"/>
  <c r="B25" i="93"/>
  <c r="C24"/>
  <c r="H24"/>
  <c r="B25" i="103"/>
  <c r="C24"/>
  <c r="B25" i="106"/>
  <c r="C24"/>
  <c r="B25" i="84"/>
  <c r="C24"/>
  <c r="B30" i="90"/>
  <c r="C29"/>
  <c r="G26"/>
  <c r="H25"/>
  <c r="B26" i="91"/>
  <c r="C25"/>
  <c r="H25"/>
  <c r="G27"/>
  <c r="C26" i="92"/>
  <c r="H26"/>
  <c r="B27"/>
  <c r="B31" i="80"/>
  <c r="C30"/>
  <c r="B26" i="102"/>
  <c r="C25"/>
  <c r="C25" i="85"/>
  <c r="B26"/>
  <c r="B26" i="128"/>
  <c r="C25"/>
  <c r="G26" i="127"/>
  <c r="H25"/>
  <c r="B27"/>
  <c r="C26"/>
  <c r="H25" i="124"/>
  <c r="G26"/>
  <c r="G26" i="122"/>
  <c r="H25"/>
  <c r="G26" i="120"/>
  <c r="H25"/>
  <c r="B27"/>
  <c r="C26"/>
  <c r="G26" i="119"/>
  <c r="B26"/>
  <c r="C25"/>
  <c r="H25"/>
  <c r="G26" i="118"/>
  <c r="B26"/>
  <c r="C25"/>
  <c r="H25"/>
  <c r="G26" i="117"/>
  <c r="B26"/>
  <c r="C25"/>
  <c r="H25"/>
  <c r="B27" i="116"/>
  <c r="C26"/>
  <c r="G26"/>
  <c r="H25"/>
  <c r="G26" i="115"/>
  <c r="H25"/>
  <c r="B27"/>
  <c r="C26"/>
  <c r="C25" i="84"/>
  <c r="B26"/>
  <c r="G29" i="105"/>
  <c r="H29"/>
  <c r="H28"/>
  <c r="B26" i="104"/>
  <c r="C25"/>
  <c r="B26" i="81"/>
  <c r="C25"/>
  <c r="B26" i="106"/>
  <c r="C25"/>
  <c r="C25" i="103"/>
  <c r="B26"/>
  <c r="B26" i="93"/>
  <c r="C25"/>
  <c r="H25"/>
  <c r="G32" i="94"/>
  <c r="C29" i="111"/>
  <c r="B30"/>
  <c r="C25" i="94"/>
  <c r="H25"/>
  <c r="B26"/>
  <c r="H26" i="90"/>
  <c r="G27"/>
  <c r="B31"/>
  <c r="C30"/>
  <c r="G28" i="91"/>
  <c r="C26"/>
  <c r="H26"/>
  <c r="B27"/>
  <c r="C27" i="92"/>
  <c r="H27"/>
  <c r="B28"/>
  <c r="B32" i="80"/>
  <c r="C31"/>
  <c r="C26" i="102"/>
  <c r="B27"/>
  <c r="B27" i="85"/>
  <c r="C27" s="1"/>
  <c r="C26"/>
  <c r="B27" i="128"/>
  <c r="C26"/>
  <c r="B28" i="127"/>
  <c r="C27"/>
  <c r="G27"/>
  <c r="H26"/>
  <c r="H26" i="124"/>
  <c r="G27"/>
  <c r="G27" i="122"/>
  <c r="H27"/>
  <c r="H26"/>
  <c r="B28" i="120"/>
  <c r="C28"/>
  <c r="C27"/>
  <c r="G27"/>
  <c r="H26"/>
  <c r="B27" i="119"/>
  <c r="C26"/>
  <c r="G27"/>
  <c r="H26"/>
  <c r="B27" i="118"/>
  <c r="C26"/>
  <c r="G27"/>
  <c r="H26"/>
  <c r="B27" i="117"/>
  <c r="C26"/>
  <c r="G27"/>
  <c r="H26"/>
  <c r="H26" i="116"/>
  <c r="G27"/>
  <c r="C27"/>
  <c r="B28"/>
  <c r="C27" i="115"/>
  <c r="B28"/>
  <c r="H26"/>
  <c r="G27"/>
  <c r="G33" i="94"/>
  <c r="C26" i="103"/>
  <c r="B27"/>
  <c r="C26" i="84"/>
  <c r="B27"/>
  <c r="C27"/>
  <c r="C26" i="94"/>
  <c r="H26"/>
  <c r="B27"/>
  <c r="C30" i="111"/>
  <c r="B31"/>
  <c r="C26" i="93"/>
  <c r="H26"/>
  <c r="B27"/>
  <c r="C26" i="106"/>
  <c r="B27"/>
  <c r="C26" i="81"/>
  <c r="B27"/>
  <c r="B27" i="104"/>
  <c r="C26"/>
  <c r="B32" i="90"/>
  <c r="C31"/>
  <c r="H27"/>
  <c r="G28"/>
  <c r="C27" i="91"/>
  <c r="H27"/>
  <c r="B28"/>
  <c r="G29"/>
  <c r="C28" i="92"/>
  <c r="H28"/>
  <c r="B29"/>
  <c r="C32" i="80"/>
  <c r="B33"/>
  <c r="B28" i="102"/>
  <c r="C27"/>
  <c r="B28" i="128"/>
  <c r="C27"/>
  <c r="H27" i="127"/>
  <c r="G28"/>
  <c r="C28"/>
  <c r="B29"/>
  <c r="H27" i="124"/>
  <c r="G28"/>
  <c r="G28" i="120"/>
  <c r="H27"/>
  <c r="G28" i="119"/>
  <c r="B28"/>
  <c r="C28"/>
  <c r="C27"/>
  <c r="H27"/>
  <c r="G28" i="118"/>
  <c r="B28"/>
  <c r="C28"/>
  <c r="C27"/>
  <c r="H27"/>
  <c r="G28" i="117"/>
  <c r="B28"/>
  <c r="C27"/>
  <c r="H27"/>
  <c r="C28" i="116"/>
  <c r="B29"/>
  <c r="H27"/>
  <c r="G28"/>
  <c r="G28" i="115"/>
  <c r="H27"/>
  <c r="B29"/>
  <c r="C28"/>
  <c r="B28" i="81"/>
  <c r="C27"/>
  <c r="C27" i="106"/>
  <c r="B28"/>
  <c r="C27" i="93"/>
  <c r="H27"/>
  <c r="B28"/>
  <c r="C31" i="111"/>
  <c r="B32"/>
  <c r="C27" i="94"/>
  <c r="H27"/>
  <c r="B28"/>
  <c r="C27" i="103"/>
  <c r="B28"/>
  <c r="G34" i="94"/>
  <c r="B28" i="104"/>
  <c r="C27"/>
  <c r="C32" i="90"/>
  <c r="B33"/>
  <c r="H28"/>
  <c r="G29"/>
  <c r="G30" i="91"/>
  <c r="C28"/>
  <c r="H28"/>
  <c r="B29"/>
  <c r="B30" i="92"/>
  <c r="C29"/>
  <c r="H29"/>
  <c r="C33" i="80"/>
  <c r="B34"/>
  <c r="C28" i="102"/>
  <c r="B29"/>
  <c r="C28" i="128"/>
  <c r="B29"/>
  <c r="C29" s="1"/>
  <c r="B30" i="127"/>
  <c r="C29"/>
  <c r="G29"/>
  <c r="H28"/>
  <c r="H28" i="124"/>
  <c r="G29"/>
  <c r="H29"/>
  <c r="G29" i="120"/>
  <c r="H28"/>
  <c r="H28" i="119"/>
  <c r="H28" i="118"/>
  <c r="B29" i="117"/>
  <c r="C28"/>
  <c r="G29"/>
  <c r="H28"/>
  <c r="G29" i="116"/>
  <c r="H28"/>
  <c r="B30"/>
  <c r="C29"/>
  <c r="B30" i="115"/>
  <c r="C29"/>
  <c r="G29"/>
  <c r="H28"/>
  <c r="G35" i="94"/>
  <c r="C28" i="103"/>
  <c r="B29"/>
  <c r="C28" i="94"/>
  <c r="H28"/>
  <c r="B29"/>
  <c r="B33" i="111"/>
  <c r="C32"/>
  <c r="B29" i="93"/>
  <c r="C29"/>
  <c r="H29"/>
  <c r="C28"/>
  <c r="H28"/>
  <c r="B29" i="106"/>
  <c r="C29" s="1"/>
  <c r="C28"/>
  <c r="C28" i="104"/>
  <c r="B29"/>
  <c r="C29" s="1"/>
  <c r="C28" i="81"/>
  <c r="B29"/>
  <c r="H29" i="90"/>
  <c r="G30"/>
  <c r="C33"/>
  <c r="B34"/>
  <c r="B30" i="91"/>
  <c r="C29"/>
  <c r="H29"/>
  <c r="G31"/>
  <c r="B31" i="92"/>
  <c r="C30"/>
  <c r="H30"/>
  <c r="C34" i="80"/>
  <c r="B35"/>
  <c r="C29" i="102"/>
  <c r="B30"/>
  <c r="C30" s="1"/>
  <c r="G30" i="127"/>
  <c r="H29"/>
  <c r="B31"/>
  <c r="C30"/>
  <c r="G30" i="120"/>
  <c r="H30"/>
  <c r="H29"/>
  <c r="G30" i="117"/>
  <c r="B30"/>
  <c r="C29"/>
  <c r="H29"/>
  <c r="B31" i="116"/>
  <c r="C30"/>
  <c r="G30"/>
  <c r="H29"/>
  <c r="H29" i="115"/>
  <c r="G30"/>
  <c r="C30"/>
  <c r="B31"/>
  <c r="C29" i="81"/>
  <c r="B30"/>
  <c r="B30" i="94"/>
  <c r="C29"/>
  <c r="H29"/>
  <c r="B30" i="103"/>
  <c r="B31" s="1"/>
  <c r="C29"/>
  <c r="B34" i="111"/>
  <c r="C33"/>
  <c r="B35" i="90"/>
  <c r="C34"/>
  <c r="H30"/>
  <c r="G31"/>
  <c r="G32" i="91"/>
  <c r="B31"/>
  <c r="C30"/>
  <c r="H30"/>
  <c r="B32" i="92"/>
  <c r="C31"/>
  <c r="H31"/>
  <c r="B36" i="80"/>
  <c r="C35"/>
  <c r="B31" i="102"/>
  <c r="C31" s="1"/>
  <c r="B32" i="127"/>
  <c r="C31"/>
  <c r="G31"/>
  <c r="H30"/>
  <c r="B31" i="117"/>
  <c r="C30"/>
  <c r="G31"/>
  <c r="H30"/>
  <c r="G31" i="116"/>
  <c r="H30"/>
  <c r="B32"/>
  <c r="C32"/>
  <c r="C31"/>
  <c r="B32" i="115"/>
  <c r="C32"/>
  <c r="C31"/>
  <c r="G31"/>
  <c r="H30"/>
  <c r="B35" i="111"/>
  <c r="C34"/>
  <c r="B31" i="81"/>
  <c r="C30"/>
  <c r="C30" i="103"/>
  <c r="C30" i="94"/>
  <c r="H30"/>
  <c r="B31"/>
  <c r="B36" i="90"/>
  <c r="C35"/>
  <c r="G32"/>
  <c r="H31"/>
  <c r="C31" i="91"/>
  <c r="H31"/>
  <c r="B32"/>
  <c r="G33"/>
  <c r="C32" i="92"/>
  <c r="H32"/>
  <c r="B33"/>
  <c r="B37" i="80"/>
  <c r="C36"/>
  <c r="B32" i="102"/>
  <c r="B33" s="1"/>
  <c r="C33" s="1"/>
  <c r="H31" i="127"/>
  <c r="G32"/>
  <c r="C32"/>
  <c r="B33"/>
  <c r="H31" i="117"/>
  <c r="G32"/>
  <c r="B32"/>
  <c r="C32"/>
  <c r="C31"/>
  <c r="H31" i="116"/>
  <c r="G32"/>
  <c r="H32"/>
  <c r="G32" i="115"/>
  <c r="H32"/>
  <c r="H31"/>
  <c r="C31" i="81"/>
  <c r="B32"/>
  <c r="C31" i="94"/>
  <c r="H31"/>
  <c r="B32"/>
  <c r="B36" i="111"/>
  <c r="C35"/>
  <c r="H32" i="90"/>
  <c r="G33"/>
  <c r="B37"/>
  <c r="C36"/>
  <c r="C32" i="91"/>
  <c r="H32"/>
  <c r="B33"/>
  <c r="G34"/>
  <c r="C33" i="92"/>
  <c r="H33"/>
  <c r="B34"/>
  <c r="C34"/>
  <c r="H34"/>
  <c r="B38" i="80"/>
  <c r="C38" s="1"/>
  <c r="C37"/>
  <c r="B34" i="127"/>
  <c r="C33"/>
  <c r="G33"/>
  <c r="H32"/>
  <c r="H32" i="117"/>
  <c r="C32" i="94"/>
  <c r="H32"/>
  <c r="B33"/>
  <c r="C32" i="81"/>
  <c r="B33"/>
  <c r="C36" i="111"/>
  <c r="B37"/>
  <c r="B38" i="90"/>
  <c r="C37"/>
  <c r="H33"/>
  <c r="G34"/>
  <c r="G35" i="91"/>
  <c r="B34"/>
  <c r="C33"/>
  <c r="H33"/>
  <c r="G34" i="127"/>
  <c r="H33"/>
  <c r="B35"/>
  <c r="C34"/>
  <c r="B38" i="111"/>
  <c r="C37"/>
  <c r="C33" i="81"/>
  <c r="B34"/>
  <c r="B35" s="1"/>
  <c r="C33" i="94"/>
  <c r="H33"/>
  <c r="B34"/>
  <c r="B39" i="90"/>
  <c r="C38"/>
  <c r="G35"/>
  <c r="H34"/>
  <c r="C34" i="91"/>
  <c r="H34"/>
  <c r="B35"/>
  <c r="G36"/>
  <c r="B36" i="127"/>
  <c r="C35"/>
  <c r="G35"/>
  <c r="H34"/>
  <c r="C34" i="94"/>
  <c r="H34"/>
  <c r="B35"/>
  <c r="C35"/>
  <c r="H35"/>
  <c r="C34" i="81"/>
  <c r="B39" i="111"/>
  <c r="C38"/>
  <c r="H35" i="90"/>
  <c r="G36"/>
  <c r="B40"/>
  <c r="C39"/>
  <c r="C35" i="91"/>
  <c r="H35"/>
  <c r="B36"/>
  <c r="G37"/>
  <c r="H35" i="127"/>
  <c r="G36"/>
  <c r="C36"/>
  <c r="B37"/>
  <c r="B40" i="111"/>
  <c r="B41" s="1"/>
  <c r="C39"/>
  <c r="B41" i="90"/>
  <c r="C40"/>
  <c r="G37"/>
  <c r="H36"/>
  <c r="B37" i="91"/>
  <c r="C36"/>
  <c r="H36"/>
  <c r="G38"/>
  <c r="B38" i="127"/>
  <c r="C37"/>
  <c r="G37"/>
  <c r="H36"/>
  <c r="C40" i="111"/>
  <c r="H37" i="90"/>
  <c r="G38"/>
  <c r="B42"/>
  <c r="C41"/>
  <c r="G39" i="91"/>
  <c r="B38"/>
  <c r="C37"/>
  <c r="H37"/>
  <c r="G38" i="127"/>
  <c r="H37"/>
  <c r="B39"/>
  <c r="C38"/>
  <c r="B43" i="90"/>
  <c r="C42"/>
  <c r="G39"/>
  <c r="H38"/>
  <c r="G40" i="91"/>
  <c r="C38"/>
  <c r="H38"/>
  <c r="B39"/>
  <c r="B40" i="127"/>
  <c r="C40"/>
  <c r="C39"/>
  <c r="G39"/>
  <c r="H38"/>
  <c r="H39" i="90"/>
  <c r="G40"/>
  <c r="B44"/>
  <c r="C43"/>
  <c r="C39" i="91"/>
  <c r="H39"/>
  <c r="B40"/>
  <c r="G41"/>
  <c r="H39" i="127"/>
  <c r="G40"/>
  <c r="H40"/>
  <c r="B45" i="90"/>
  <c r="C44"/>
  <c r="G41"/>
  <c r="H40"/>
  <c r="C40" i="91"/>
  <c r="H40"/>
  <c r="B41"/>
  <c r="G42"/>
  <c r="G42" i="90"/>
  <c r="H41"/>
  <c r="B46"/>
  <c r="C45"/>
  <c r="C41" i="91"/>
  <c r="H41"/>
  <c r="B42"/>
  <c r="G43"/>
  <c r="B47" i="90"/>
  <c r="C46"/>
  <c r="G43"/>
  <c r="H42"/>
  <c r="G44" i="91"/>
  <c r="B43"/>
  <c r="C42"/>
  <c r="H42"/>
  <c r="H43" i="90"/>
  <c r="G44"/>
  <c r="B48"/>
  <c r="C48"/>
  <c r="C47"/>
  <c r="G45" i="91"/>
  <c r="B44"/>
  <c r="C43"/>
  <c r="H43"/>
  <c r="G45" i="90"/>
  <c r="H44"/>
  <c r="C44" i="91"/>
  <c r="H44"/>
  <c r="B45"/>
  <c r="G46"/>
  <c r="G46" i="90"/>
  <c r="H45"/>
  <c r="G47" i="91"/>
  <c r="C45"/>
  <c r="H45"/>
  <c r="B46"/>
  <c r="H46" i="90"/>
  <c r="G47"/>
  <c r="C46" i="91"/>
  <c r="H46"/>
  <c r="B47"/>
  <c r="C47"/>
  <c r="H47"/>
  <c r="H47" i="90"/>
  <c r="G48"/>
  <c r="H48"/>
  <c r="C11" i="162" l="1"/>
  <c r="C11" i="161"/>
  <c r="C11" i="159"/>
  <c r="G12" i="150"/>
  <c r="H11"/>
  <c r="B12"/>
  <c r="G12" i="149"/>
  <c r="H11"/>
  <c r="B13"/>
  <c r="B27" i="148"/>
  <c r="C26"/>
  <c r="G12"/>
  <c r="H11"/>
  <c r="G12" i="141"/>
  <c r="H11"/>
  <c r="G12" i="140"/>
  <c r="H11"/>
  <c r="C12"/>
  <c r="B13"/>
  <c r="B36" i="139"/>
  <c r="C36" s="1"/>
  <c r="C35"/>
  <c r="H36"/>
  <c r="H35"/>
  <c r="B13" i="144"/>
  <c r="C12"/>
  <c r="G12"/>
  <c r="H11"/>
  <c r="G12" i="143"/>
  <c r="H11"/>
  <c r="C13"/>
  <c r="B14"/>
  <c r="C12" i="142"/>
  <c r="B13"/>
  <c r="G12"/>
  <c r="C11"/>
  <c r="H11" s="1"/>
  <c r="B13" i="138"/>
  <c r="C12"/>
  <c r="G12"/>
  <c r="H11"/>
  <c r="G12" i="137"/>
  <c r="H11"/>
  <c r="C12" i="136"/>
  <c r="B13"/>
  <c r="G12"/>
  <c r="H11"/>
  <c r="C11"/>
  <c r="G12" i="85"/>
  <c r="H11"/>
  <c r="G12" i="84"/>
  <c r="H11"/>
  <c r="H11" i="83"/>
  <c r="G12"/>
  <c r="G12" i="134"/>
  <c r="H11"/>
  <c r="B13"/>
  <c r="C12"/>
  <c r="C11"/>
  <c r="B16" i="133"/>
  <c r="C15"/>
  <c r="G13"/>
  <c r="H12"/>
  <c r="H11"/>
  <c r="C31" i="147"/>
  <c r="B32"/>
  <c r="H11"/>
  <c r="G12"/>
  <c r="B13" i="146"/>
  <c r="C12"/>
  <c r="G12"/>
  <c r="H11"/>
  <c r="G12" i="145"/>
  <c r="H11"/>
  <c r="C31" i="103"/>
  <c r="B32"/>
  <c r="G12"/>
  <c r="H11"/>
  <c r="G12" i="102"/>
  <c r="H11"/>
  <c r="C32"/>
  <c r="G12" i="101"/>
  <c r="H11"/>
  <c r="B15"/>
  <c r="C14" i="152"/>
  <c r="B15"/>
  <c r="H11"/>
  <c r="G12"/>
  <c r="C18" i="154"/>
  <c r="B19"/>
  <c r="H11"/>
  <c r="G12"/>
  <c r="B13" i="151"/>
  <c r="C12"/>
  <c r="G12"/>
  <c r="H11"/>
  <c r="G12" i="82"/>
  <c r="H11"/>
  <c r="B14"/>
  <c r="B36" i="81"/>
  <c r="C35"/>
  <c r="H11"/>
  <c r="G12"/>
  <c r="C15" i="86"/>
  <c r="B16"/>
  <c r="G12"/>
  <c r="H11"/>
  <c r="C13" i="87"/>
  <c r="B14"/>
  <c r="G12"/>
  <c r="H11"/>
  <c r="C14" i="88"/>
  <c r="B15"/>
  <c r="G12"/>
  <c r="H11"/>
  <c r="G12" i="80"/>
  <c r="H11"/>
  <c r="C13" i="131"/>
  <c r="B14"/>
  <c r="G12"/>
  <c r="H11"/>
  <c r="G12" i="132"/>
  <c r="H11"/>
  <c r="H11" i="79"/>
  <c r="G12"/>
  <c r="B12"/>
  <c r="C17" i="76"/>
  <c r="B18"/>
  <c r="H11"/>
  <c r="G12"/>
  <c r="H11" i="75"/>
  <c r="G12"/>
  <c r="B13"/>
  <c r="C15" i="113"/>
  <c r="B16"/>
  <c r="H11"/>
  <c r="G12"/>
  <c r="C41" i="111"/>
  <c r="B42"/>
  <c r="G12"/>
  <c r="H11"/>
  <c r="H11" i="110"/>
  <c r="G12"/>
  <c r="B14"/>
  <c r="C13"/>
  <c r="C12"/>
  <c r="H11" i="89"/>
  <c r="G12"/>
  <c r="B21"/>
  <c r="H11" i="97"/>
  <c r="G12"/>
  <c r="B13"/>
  <c r="C12"/>
  <c r="H11" i="96"/>
  <c r="G12"/>
  <c r="B14"/>
  <c r="H11" i="95"/>
  <c r="G12"/>
  <c r="B12"/>
  <c r="H11" i="100"/>
  <c r="G12"/>
  <c r="B12"/>
  <c r="G12" i="99"/>
  <c r="H11"/>
  <c r="C12"/>
  <c r="B13"/>
  <c r="C11"/>
  <c r="H11" i="98"/>
  <c r="G12"/>
  <c r="C12"/>
  <c r="B13"/>
  <c r="G12" i="106"/>
  <c r="H11"/>
  <c r="G12" i="104"/>
  <c r="H11"/>
  <c r="G12" i="109"/>
  <c r="H11"/>
  <c r="B12"/>
  <c r="B13" i="108"/>
  <c r="C13" s="1"/>
  <c r="C12"/>
  <c r="G12"/>
  <c r="H11"/>
  <c r="B14"/>
  <c r="B13" i="107"/>
  <c r="C12"/>
  <c r="G12"/>
  <c r="H11"/>
  <c r="H11" i="129"/>
  <c r="G12"/>
  <c r="B13"/>
  <c r="C12"/>
  <c r="H11" i="128"/>
  <c r="G12"/>
  <c r="G12" i="126"/>
  <c r="H11"/>
  <c r="B12"/>
  <c r="G12" i="125"/>
  <c r="H11"/>
  <c r="G12" i="121"/>
  <c r="H11"/>
  <c r="B13" i="163"/>
  <c r="C12"/>
  <c r="G12"/>
  <c r="H11"/>
  <c r="B13" i="162"/>
  <c r="C12"/>
  <c r="G12"/>
  <c r="H11"/>
  <c r="B13" i="161"/>
  <c r="C12"/>
  <c r="G12"/>
  <c r="H11"/>
  <c r="H11" i="160"/>
  <c r="G12"/>
  <c r="C12"/>
  <c r="B13"/>
  <c r="B13" i="159"/>
  <c r="C12"/>
  <c r="G12"/>
  <c r="H11"/>
  <c r="B13" i="158"/>
  <c r="C12"/>
  <c r="G12"/>
  <c r="C11"/>
  <c r="H11" s="1"/>
  <c r="C12" i="157"/>
  <c r="B13"/>
  <c r="H11"/>
  <c r="G12"/>
  <c r="C12" i="156"/>
  <c r="B13"/>
  <c r="H11"/>
  <c r="G12"/>
  <c r="H11" i="155"/>
  <c r="G12"/>
  <c r="C12"/>
  <c r="B13"/>
  <c r="B13" i="150" l="1"/>
  <c r="C12"/>
  <c r="G13"/>
  <c r="H12"/>
  <c r="B14" i="149"/>
  <c r="C13"/>
  <c r="G13"/>
  <c r="H12"/>
  <c r="H12" i="148"/>
  <c r="G13"/>
  <c r="C27"/>
  <c r="B28"/>
  <c r="G13" i="141"/>
  <c r="H12"/>
  <c r="C13" i="140"/>
  <c r="B14"/>
  <c r="H12"/>
  <c r="G13"/>
  <c r="H12" i="144"/>
  <c r="G13"/>
  <c r="C13"/>
  <c r="B14"/>
  <c r="H12" i="143"/>
  <c r="G13"/>
  <c r="B15"/>
  <c r="C14"/>
  <c r="G13" i="142"/>
  <c r="H12"/>
  <c r="B14"/>
  <c r="C13"/>
  <c r="G13" i="138"/>
  <c r="H12"/>
  <c r="B14"/>
  <c r="C13"/>
  <c r="H12" i="137"/>
  <c r="G13"/>
  <c r="G13" i="136"/>
  <c r="H12"/>
  <c r="B14"/>
  <c r="C13"/>
  <c r="H12" i="85"/>
  <c r="G13"/>
  <c r="G13" i="84"/>
  <c r="H12"/>
  <c r="H12" i="83"/>
  <c r="G13"/>
  <c r="B14" i="134"/>
  <c r="C13"/>
  <c r="G13"/>
  <c r="H12"/>
  <c r="G14" i="133"/>
  <c r="H13"/>
  <c r="C16"/>
  <c r="B17"/>
  <c r="G13" i="147"/>
  <c r="H12"/>
  <c r="C32"/>
  <c r="B33"/>
  <c r="G13" i="146"/>
  <c r="H12"/>
  <c r="B14"/>
  <c r="C13"/>
  <c r="G13" i="145"/>
  <c r="H12"/>
  <c r="G13" i="103"/>
  <c r="H12"/>
  <c r="B33"/>
  <c r="C33" s="1"/>
  <c r="C32"/>
  <c r="G13" i="102"/>
  <c r="H12"/>
  <c r="C15" i="101"/>
  <c r="B16"/>
  <c r="G13"/>
  <c r="H12"/>
  <c r="G13" i="152"/>
  <c r="H12"/>
  <c r="C15"/>
  <c r="B16"/>
  <c r="G13" i="154"/>
  <c r="H12"/>
  <c r="C19"/>
  <c r="B20"/>
  <c r="G13" i="151"/>
  <c r="H12"/>
  <c r="B14"/>
  <c r="C13"/>
  <c r="C14" i="82"/>
  <c r="B15"/>
  <c r="H12"/>
  <c r="G13"/>
  <c r="H12" i="81"/>
  <c r="G13"/>
  <c r="C36"/>
  <c r="B37"/>
  <c r="C37" s="1"/>
  <c r="H12" i="86"/>
  <c r="G13"/>
  <c r="B17"/>
  <c r="C16"/>
  <c r="H12" i="87"/>
  <c r="G13"/>
  <c r="C14"/>
  <c r="B15"/>
  <c r="H12" i="88"/>
  <c r="G13"/>
  <c r="C15"/>
  <c r="B16"/>
  <c r="H12" i="80"/>
  <c r="G13"/>
  <c r="G13" i="131"/>
  <c r="H12"/>
  <c r="B15"/>
  <c r="C14"/>
  <c r="H12" i="132"/>
  <c r="G13"/>
  <c r="G13" i="79"/>
  <c r="B13"/>
  <c r="C12"/>
  <c r="H12" s="1"/>
  <c r="H12" i="76"/>
  <c r="G13"/>
  <c r="C18"/>
  <c r="B19"/>
  <c r="C13" i="75"/>
  <c r="B14"/>
  <c r="G13"/>
  <c r="H12"/>
  <c r="H12" i="113"/>
  <c r="G13"/>
  <c r="B17"/>
  <c r="C16"/>
  <c r="H12" i="111"/>
  <c r="G13"/>
  <c r="B43"/>
  <c r="C42"/>
  <c r="C14" i="110"/>
  <c r="B15"/>
  <c r="G13"/>
  <c r="H12"/>
  <c r="C21" i="89"/>
  <c r="B22"/>
  <c r="G13"/>
  <c r="H12"/>
  <c r="B14" i="97"/>
  <c r="C13"/>
  <c r="H12"/>
  <c r="G13"/>
  <c r="C14" i="96"/>
  <c r="B15"/>
  <c r="G13"/>
  <c r="H12"/>
  <c r="C12" i="95"/>
  <c r="B13"/>
  <c r="H12"/>
  <c r="G13"/>
  <c r="B13" i="100"/>
  <c r="C12"/>
  <c r="H12"/>
  <c r="G13"/>
  <c r="G13" i="99"/>
  <c r="H12"/>
  <c r="B14"/>
  <c r="C13"/>
  <c r="B14" i="98"/>
  <c r="C13"/>
  <c r="G13"/>
  <c r="H12"/>
  <c r="G13" i="106"/>
  <c r="H12"/>
  <c r="G13" i="104"/>
  <c r="H12"/>
  <c r="B13" i="109"/>
  <c r="C12"/>
  <c r="G13"/>
  <c r="H12"/>
  <c r="B15" i="108"/>
  <c r="C15" s="1"/>
  <c r="C14"/>
  <c r="G13"/>
  <c r="H12"/>
  <c r="H12" i="107"/>
  <c r="G13"/>
  <c r="B14"/>
  <c r="C13"/>
  <c r="B14" i="129"/>
  <c r="C13"/>
  <c r="G13"/>
  <c r="H12"/>
  <c r="H12" i="128"/>
  <c r="G13"/>
  <c r="B13" i="126"/>
  <c r="C12"/>
  <c r="H12"/>
  <c r="G13"/>
  <c r="G13" i="125"/>
  <c r="H12"/>
  <c r="H12" i="121"/>
  <c r="G13"/>
  <c r="G13" i="163"/>
  <c r="H12"/>
  <c r="B14"/>
  <c r="C13"/>
  <c r="G13" i="162"/>
  <c r="H12"/>
  <c r="B14"/>
  <c r="C13"/>
  <c r="G13" i="161"/>
  <c r="H12"/>
  <c r="B14"/>
  <c r="C13"/>
  <c r="C13" i="160"/>
  <c r="B14"/>
  <c r="H12"/>
  <c r="G13"/>
  <c r="G13" i="159"/>
  <c r="H12"/>
  <c r="B14"/>
  <c r="C13"/>
  <c r="G13" i="158"/>
  <c r="H12"/>
  <c r="B14"/>
  <c r="C13"/>
  <c r="H12" i="157"/>
  <c r="G13"/>
  <c r="C13"/>
  <c r="B14"/>
  <c r="H12" i="156"/>
  <c r="G13"/>
  <c r="C13"/>
  <c r="B14"/>
  <c r="C13" i="155"/>
  <c r="B14"/>
  <c r="H12"/>
  <c r="G13"/>
  <c r="G14" i="150" l="1"/>
  <c r="B14"/>
  <c r="C13"/>
  <c r="H13" s="1"/>
  <c r="G14" i="149"/>
  <c r="H13"/>
  <c r="C14"/>
  <c r="B15"/>
  <c r="C28" i="148"/>
  <c r="B29"/>
  <c r="H13"/>
  <c r="G14"/>
  <c r="G14" i="141"/>
  <c r="H13"/>
  <c r="H13" i="140"/>
  <c r="G14"/>
  <c r="C14"/>
  <c r="B15"/>
  <c r="B15" i="144"/>
  <c r="C14"/>
  <c r="G14"/>
  <c r="H13"/>
  <c r="C15" i="143"/>
  <c r="B16"/>
  <c r="G14"/>
  <c r="H13"/>
  <c r="B15" i="142"/>
  <c r="C14"/>
  <c r="G14"/>
  <c r="H13"/>
  <c r="B15" i="138"/>
  <c r="C14"/>
  <c r="G14"/>
  <c r="H13"/>
  <c r="H13" i="137"/>
  <c r="G14"/>
  <c r="B15" i="136"/>
  <c r="C14"/>
  <c r="G14"/>
  <c r="H13"/>
  <c r="G14" i="85"/>
  <c r="H13"/>
  <c r="G14" i="84"/>
  <c r="H13"/>
  <c r="G14" i="83"/>
  <c r="H13"/>
  <c r="G14" i="134"/>
  <c r="H13"/>
  <c r="B15"/>
  <c r="C14"/>
  <c r="H14" i="133"/>
  <c r="G15"/>
  <c r="B18"/>
  <c r="C17"/>
  <c r="H13" i="147"/>
  <c r="G14"/>
  <c r="B34"/>
  <c r="C34" s="1"/>
  <c r="C33"/>
  <c r="C14" i="146"/>
  <c r="B15"/>
  <c r="H13"/>
  <c r="G14"/>
  <c r="H13" i="145"/>
  <c r="G14"/>
  <c r="G14" i="103"/>
  <c r="H13"/>
  <c r="G14" i="102"/>
  <c r="H13"/>
  <c r="G14" i="101"/>
  <c r="H13"/>
  <c r="B17"/>
  <c r="C16"/>
  <c r="H13" i="152"/>
  <c r="G14"/>
  <c r="B17"/>
  <c r="C17" s="1"/>
  <c r="C16"/>
  <c r="B18"/>
  <c r="H13" i="154"/>
  <c r="G14"/>
  <c r="B21"/>
  <c r="C20"/>
  <c r="C14" i="151"/>
  <c r="B15"/>
  <c r="H13"/>
  <c r="G14"/>
  <c r="G14" i="82"/>
  <c r="H13"/>
  <c r="C15"/>
  <c r="B16"/>
  <c r="H13" i="81"/>
  <c r="G14"/>
  <c r="C17" i="86"/>
  <c r="B18"/>
  <c r="G14"/>
  <c r="H13"/>
  <c r="B16" i="87"/>
  <c r="C15"/>
  <c r="G14"/>
  <c r="H13"/>
  <c r="C16" i="88"/>
  <c r="B17"/>
  <c r="G14"/>
  <c r="H13"/>
  <c r="G14" i="80"/>
  <c r="H13"/>
  <c r="C15" i="131"/>
  <c r="B16"/>
  <c r="G14"/>
  <c r="H13"/>
  <c r="G14" i="132"/>
  <c r="H13"/>
  <c r="C13" i="79"/>
  <c r="B14"/>
  <c r="H13"/>
  <c r="G14"/>
  <c r="C19" i="76"/>
  <c r="B20"/>
  <c r="H13"/>
  <c r="G14"/>
  <c r="H13" i="75"/>
  <c r="G14"/>
  <c r="C14"/>
  <c r="B15"/>
  <c r="C17" i="113"/>
  <c r="B18"/>
  <c r="G14"/>
  <c r="H13"/>
  <c r="B44" i="111"/>
  <c r="C44" s="1"/>
  <c r="C43"/>
  <c r="G14"/>
  <c r="H13"/>
  <c r="H13" i="110"/>
  <c r="G14"/>
  <c r="B16"/>
  <c r="C15"/>
  <c r="H13" i="89"/>
  <c r="G14"/>
  <c r="C22"/>
  <c r="B23"/>
  <c r="B15" i="97"/>
  <c r="C14"/>
  <c r="G14"/>
  <c r="H13"/>
  <c r="H13" i="96"/>
  <c r="G14"/>
  <c r="C15"/>
  <c r="B16"/>
  <c r="G14" i="95"/>
  <c r="H13"/>
  <c r="C13"/>
  <c r="B14"/>
  <c r="B14" i="100"/>
  <c r="C13"/>
  <c r="H13"/>
  <c r="G14"/>
  <c r="B15" i="99"/>
  <c r="C14"/>
  <c r="H13"/>
  <c r="G14"/>
  <c r="G14" i="98"/>
  <c r="H13"/>
  <c r="B15"/>
  <c r="C14"/>
  <c r="G14" i="106"/>
  <c r="H13"/>
  <c r="G14" i="104"/>
  <c r="H13"/>
  <c r="G14" i="109"/>
  <c r="B14"/>
  <c r="C13"/>
  <c r="H13" s="1"/>
  <c r="G14" i="108"/>
  <c r="H13"/>
  <c r="B15" i="107"/>
  <c r="C15" s="1"/>
  <c r="C14"/>
  <c r="H13"/>
  <c r="G14"/>
  <c r="G14" i="129"/>
  <c r="H13"/>
  <c r="B15"/>
  <c r="C14"/>
  <c r="G14" i="128"/>
  <c r="H13"/>
  <c r="C13" i="126"/>
  <c r="B14"/>
  <c r="H13"/>
  <c r="G14"/>
  <c r="G14" i="125"/>
  <c r="H13"/>
  <c r="G14" i="121"/>
  <c r="H13"/>
  <c r="B15" i="163"/>
  <c r="C14"/>
  <c r="G14"/>
  <c r="H13"/>
  <c r="B15" i="162"/>
  <c r="C14"/>
  <c r="G14"/>
  <c r="H13"/>
  <c r="B15" i="161"/>
  <c r="C14"/>
  <c r="G14"/>
  <c r="H13"/>
  <c r="G14" i="160"/>
  <c r="H13"/>
  <c r="B15"/>
  <c r="C14"/>
  <c r="B15" i="159"/>
  <c r="C14"/>
  <c r="G14"/>
  <c r="H13"/>
  <c r="B15" i="158"/>
  <c r="C14"/>
  <c r="G14"/>
  <c r="H13"/>
  <c r="B15" i="157"/>
  <c r="C14"/>
  <c r="G14"/>
  <c r="H13"/>
  <c r="C14" i="156"/>
  <c r="B15"/>
  <c r="H13"/>
  <c r="G14"/>
  <c r="G14" i="155"/>
  <c r="H13"/>
  <c r="B15"/>
  <c r="C14"/>
  <c r="B15" i="150" l="1"/>
  <c r="C14"/>
  <c r="H14"/>
  <c r="G15"/>
  <c r="B16" i="149"/>
  <c r="C15"/>
  <c r="G15"/>
  <c r="H14"/>
  <c r="G15" i="148"/>
  <c r="H14"/>
  <c r="C29"/>
  <c r="B30"/>
  <c r="H14" i="141"/>
  <c r="G15"/>
  <c r="B16" i="140"/>
  <c r="C15"/>
  <c r="G15"/>
  <c r="H14"/>
  <c r="H14" i="144"/>
  <c r="G15"/>
  <c r="C15"/>
  <c r="B16"/>
  <c r="H14" i="143"/>
  <c r="G15"/>
  <c r="C16"/>
  <c r="B17"/>
  <c r="H14" i="142"/>
  <c r="G15"/>
  <c r="C15"/>
  <c r="B16"/>
  <c r="H14" i="138"/>
  <c r="G15"/>
  <c r="C15"/>
  <c r="B16"/>
  <c r="G15" i="137"/>
  <c r="H14"/>
  <c r="H14" i="136"/>
  <c r="G15"/>
  <c r="C15"/>
  <c r="B16"/>
  <c r="G15" i="85"/>
  <c r="H14"/>
  <c r="G15" i="84"/>
  <c r="H14"/>
  <c r="G15" i="83"/>
  <c r="H14"/>
  <c r="C15" i="134"/>
  <c r="B16"/>
  <c r="H14"/>
  <c r="G15"/>
  <c r="C18" i="133"/>
  <c r="B19"/>
  <c r="G16"/>
  <c r="H15"/>
  <c r="G15" i="147"/>
  <c r="H14"/>
  <c r="H14" i="146"/>
  <c r="G15"/>
  <c r="C15"/>
  <c r="B16"/>
  <c r="H14" i="145"/>
  <c r="G15"/>
  <c r="H14" i="103"/>
  <c r="G15"/>
  <c r="G15" i="102"/>
  <c r="H14"/>
  <c r="B18" i="101"/>
  <c r="C17"/>
  <c r="H14"/>
  <c r="G15"/>
  <c r="B19" i="152"/>
  <c r="C18"/>
  <c r="H14"/>
  <c r="G15"/>
  <c r="C21" i="154"/>
  <c r="B22"/>
  <c r="G15"/>
  <c r="H14"/>
  <c r="H14" i="151"/>
  <c r="G15"/>
  <c r="C15"/>
  <c r="B16"/>
  <c r="G15" i="82"/>
  <c r="H14"/>
  <c r="B17"/>
  <c r="C16"/>
  <c r="G15" i="81"/>
  <c r="H14"/>
  <c r="H14" i="86"/>
  <c r="G15"/>
  <c r="C18"/>
  <c r="B19"/>
  <c r="G15" i="87"/>
  <c r="H14"/>
  <c r="B17"/>
  <c r="C16"/>
  <c r="G15" i="88"/>
  <c r="H14"/>
  <c r="B18"/>
  <c r="C17"/>
  <c r="G15" i="80"/>
  <c r="H14"/>
  <c r="H14" i="131"/>
  <c r="G15"/>
  <c r="B17"/>
  <c r="C16"/>
  <c r="H14" i="132"/>
  <c r="G15"/>
  <c r="G15" i="79"/>
  <c r="B15"/>
  <c r="C14"/>
  <c r="H14" s="1"/>
  <c r="G15" i="76"/>
  <c r="H14"/>
  <c r="C20"/>
  <c r="B21"/>
  <c r="C15" i="75"/>
  <c r="B16"/>
  <c r="H14"/>
  <c r="G15"/>
  <c r="C18" i="113"/>
  <c r="B19"/>
  <c r="G15"/>
  <c r="H14"/>
  <c r="H14" i="111"/>
  <c r="G15"/>
  <c r="C16" i="110"/>
  <c r="B17"/>
  <c r="G15"/>
  <c r="H14"/>
  <c r="B24" i="89"/>
  <c r="C23"/>
  <c r="G15"/>
  <c r="H14"/>
  <c r="G15" i="97"/>
  <c r="H14"/>
  <c r="B16"/>
  <c r="C15"/>
  <c r="B17" i="96"/>
  <c r="C16"/>
  <c r="G15"/>
  <c r="H14"/>
  <c r="G15" i="95"/>
  <c r="B15"/>
  <c r="C14"/>
  <c r="H14" s="1"/>
  <c r="B15" i="100"/>
  <c r="C14"/>
  <c r="G15"/>
  <c r="H14"/>
  <c r="H14" i="99"/>
  <c r="G15"/>
  <c r="C15"/>
  <c r="B16"/>
  <c r="C15" i="98"/>
  <c r="B16"/>
  <c r="H14"/>
  <c r="G15"/>
  <c r="G15" i="106"/>
  <c r="H14"/>
  <c r="G15" i="104"/>
  <c r="H14"/>
  <c r="B15" i="109"/>
  <c r="C15" s="1"/>
  <c r="C14"/>
  <c r="G15"/>
  <c r="H14"/>
  <c r="G15" i="108"/>
  <c r="H15" s="1"/>
  <c r="H14"/>
  <c r="G15" i="107"/>
  <c r="H15" s="1"/>
  <c r="H14"/>
  <c r="B16" i="129"/>
  <c r="C15"/>
  <c r="H14"/>
  <c r="G15"/>
  <c r="G15" i="128"/>
  <c r="H14"/>
  <c r="G15" i="126"/>
  <c r="B15"/>
  <c r="C14"/>
  <c r="H14" s="1"/>
  <c r="G15" i="125"/>
  <c r="H14"/>
  <c r="G15" i="121"/>
  <c r="H14"/>
  <c r="G15" i="163"/>
  <c r="H14"/>
  <c r="B16"/>
  <c r="C15"/>
  <c r="G15" i="162"/>
  <c r="H14"/>
  <c r="B16"/>
  <c r="C15"/>
  <c r="G15" i="161"/>
  <c r="H14"/>
  <c r="B16"/>
  <c r="C15"/>
  <c r="B16" i="160"/>
  <c r="C15"/>
  <c r="G15"/>
  <c r="H14"/>
  <c r="G15" i="159"/>
  <c r="H14"/>
  <c r="B16"/>
  <c r="C15"/>
  <c r="G15" i="158"/>
  <c r="H14"/>
  <c r="B16"/>
  <c r="C15"/>
  <c r="G15" i="157"/>
  <c r="H14"/>
  <c r="B16"/>
  <c r="C15"/>
  <c r="H14" i="156"/>
  <c r="G15"/>
  <c r="C15"/>
  <c r="B16"/>
  <c r="B16" i="155"/>
  <c r="C15"/>
  <c r="G15"/>
  <c r="H14"/>
  <c r="C15" i="150" l="1"/>
  <c r="B16"/>
  <c r="H15"/>
  <c r="G16"/>
  <c r="G16" i="149"/>
  <c r="H15"/>
  <c r="B17"/>
  <c r="C16"/>
  <c r="G16" i="148"/>
  <c r="H15"/>
  <c r="C30"/>
  <c r="B31"/>
  <c r="H15" i="141"/>
  <c r="G16"/>
  <c r="G16" i="140"/>
  <c r="H15"/>
  <c r="B17"/>
  <c r="C16"/>
  <c r="C16" i="144"/>
  <c r="B17"/>
  <c r="H15"/>
  <c r="G16"/>
  <c r="C17" i="143"/>
  <c r="B18"/>
  <c r="H15"/>
  <c r="G16"/>
  <c r="C16" i="142"/>
  <c r="B17"/>
  <c r="H15"/>
  <c r="G16"/>
  <c r="C16" i="138"/>
  <c r="B17"/>
  <c r="H15"/>
  <c r="G16"/>
  <c r="G16" i="137"/>
  <c r="H15"/>
  <c r="C16" i="136"/>
  <c r="B17"/>
  <c r="H15"/>
  <c r="G16"/>
  <c r="H15" i="85"/>
  <c r="G16"/>
  <c r="G16" i="84"/>
  <c r="H15"/>
  <c r="G16" i="83"/>
  <c r="H15"/>
  <c r="H15" i="134"/>
  <c r="G16"/>
  <c r="C16"/>
  <c r="B17"/>
  <c r="H16" i="133"/>
  <c r="G17"/>
  <c r="C19"/>
  <c r="B20"/>
  <c r="H15" i="147"/>
  <c r="G16"/>
  <c r="C16" i="146"/>
  <c r="B17"/>
  <c r="H15"/>
  <c r="G16"/>
  <c r="H15" i="145"/>
  <c r="G16"/>
  <c r="H15" i="103"/>
  <c r="G16"/>
  <c r="H15" i="102"/>
  <c r="G16"/>
  <c r="C18" i="101"/>
  <c r="B19"/>
  <c r="H15"/>
  <c r="G16"/>
  <c r="B20" i="152"/>
  <c r="C19"/>
  <c r="H15"/>
  <c r="G16"/>
  <c r="H15" i="154"/>
  <c r="G16"/>
  <c r="B23"/>
  <c r="C22"/>
  <c r="B17" i="151"/>
  <c r="C17" s="1"/>
  <c r="C16"/>
  <c r="B18"/>
  <c r="H15"/>
  <c r="G16"/>
  <c r="C17" i="82"/>
  <c r="B18"/>
  <c r="G16"/>
  <c r="H15"/>
  <c r="H15" i="81"/>
  <c r="G16"/>
  <c r="C19" i="86"/>
  <c r="B20"/>
  <c r="G16"/>
  <c r="H15"/>
  <c r="C17" i="87"/>
  <c r="B18"/>
  <c r="H15"/>
  <c r="G16"/>
  <c r="C18" i="88"/>
  <c r="B19"/>
  <c r="G16"/>
  <c r="H15"/>
  <c r="G16" i="80"/>
  <c r="H15"/>
  <c r="C17" i="131"/>
  <c r="B18"/>
  <c r="H15"/>
  <c r="G16"/>
  <c r="G16" i="132"/>
  <c r="H15"/>
  <c r="C15" i="79"/>
  <c r="B16"/>
  <c r="G16"/>
  <c r="H15"/>
  <c r="C21" i="76"/>
  <c r="B22"/>
  <c r="G16"/>
  <c r="H15"/>
  <c r="H15" i="75"/>
  <c r="G16"/>
  <c r="B17"/>
  <c r="C16"/>
  <c r="C19" i="113"/>
  <c r="B20"/>
  <c r="G16"/>
  <c r="H15"/>
  <c r="H15" i="111"/>
  <c r="G16"/>
  <c r="H15" i="110"/>
  <c r="G16"/>
  <c r="C17"/>
  <c r="B18"/>
  <c r="H15" i="89"/>
  <c r="G16"/>
  <c r="C24"/>
  <c r="B25"/>
  <c r="C16" i="97"/>
  <c r="B17"/>
  <c r="H15"/>
  <c r="G16"/>
  <c r="H15" i="96"/>
  <c r="G16"/>
  <c r="B18"/>
  <c r="C17"/>
  <c r="C15" i="95"/>
  <c r="B16"/>
  <c r="H15"/>
  <c r="G16"/>
  <c r="G16" i="100"/>
  <c r="C15"/>
  <c r="H15" s="1"/>
  <c r="B16"/>
  <c r="C16" i="99"/>
  <c r="B17"/>
  <c r="H15"/>
  <c r="G16"/>
  <c r="H15" i="98"/>
  <c r="G16"/>
  <c r="C16"/>
  <c r="B17"/>
  <c r="G16" i="106"/>
  <c r="H15"/>
  <c r="H15" i="104"/>
  <c r="G16"/>
  <c r="H15" i="109"/>
  <c r="G16" i="129"/>
  <c r="H15"/>
  <c r="C16"/>
  <c r="B17"/>
  <c r="G16" i="128"/>
  <c r="H15"/>
  <c r="C15" i="126"/>
  <c r="B16"/>
  <c r="G16"/>
  <c r="H15"/>
  <c r="H15" i="125"/>
  <c r="G16"/>
  <c r="H15" i="121"/>
  <c r="G16"/>
  <c r="B17" i="163"/>
  <c r="C16"/>
  <c r="G16"/>
  <c r="H15"/>
  <c r="B17" i="162"/>
  <c r="C16"/>
  <c r="G16"/>
  <c r="H15"/>
  <c r="B17" i="161"/>
  <c r="C16"/>
  <c r="G16"/>
  <c r="H15"/>
  <c r="G16" i="160"/>
  <c r="H15"/>
  <c r="B17"/>
  <c r="C16"/>
  <c r="B17" i="159"/>
  <c r="C16"/>
  <c r="G16"/>
  <c r="H15"/>
  <c r="B17" i="158"/>
  <c r="C16"/>
  <c r="G16"/>
  <c r="H15"/>
  <c r="B17" i="157"/>
  <c r="C16"/>
  <c r="G16"/>
  <c r="H15"/>
  <c r="C16" i="156"/>
  <c r="B17"/>
  <c r="H15"/>
  <c r="G16"/>
  <c r="G16" i="155"/>
  <c r="H15"/>
  <c r="B17"/>
  <c r="C16"/>
  <c r="G17" i="150" l="1"/>
  <c r="C16"/>
  <c r="H16" s="1"/>
  <c r="B17"/>
  <c r="C17" i="149"/>
  <c r="B18"/>
  <c r="H16"/>
  <c r="G17"/>
  <c r="H16" i="148"/>
  <c r="G17"/>
  <c r="C31"/>
  <c r="B32"/>
  <c r="G17" i="141"/>
  <c r="H16"/>
  <c r="C17" i="140"/>
  <c r="B18"/>
  <c r="H16"/>
  <c r="G17"/>
  <c r="G17" i="144"/>
  <c r="H16"/>
  <c r="B18"/>
  <c r="C17"/>
  <c r="H16" i="143"/>
  <c r="G17"/>
  <c r="C18"/>
  <c r="B19"/>
  <c r="G17" i="142"/>
  <c r="H16"/>
  <c r="B18"/>
  <c r="C17"/>
  <c r="G17" i="138"/>
  <c r="H16"/>
  <c r="B18"/>
  <c r="C17"/>
  <c r="H16" i="137"/>
  <c r="G17"/>
  <c r="G17" i="136"/>
  <c r="H16"/>
  <c r="B18"/>
  <c r="C17"/>
  <c r="G17" i="85"/>
  <c r="H16"/>
  <c r="G17" i="84"/>
  <c r="H16"/>
  <c r="G17" i="83"/>
  <c r="H16"/>
  <c r="B18" i="134"/>
  <c r="C17"/>
  <c r="G17"/>
  <c r="H16"/>
  <c r="B21" i="133"/>
  <c r="C20"/>
  <c r="H17"/>
  <c r="G18"/>
  <c r="H16" i="147"/>
  <c r="G17"/>
  <c r="G17" i="146"/>
  <c r="H16"/>
  <c r="B18"/>
  <c r="C17"/>
  <c r="G17" i="145"/>
  <c r="H16"/>
  <c r="G17" i="103"/>
  <c r="H16"/>
  <c r="G17" i="102"/>
  <c r="H16"/>
  <c r="H16" i="101"/>
  <c r="G17"/>
  <c r="C19"/>
  <c r="B20"/>
  <c r="B21" i="152"/>
  <c r="C20"/>
  <c r="G18"/>
  <c r="G17"/>
  <c r="H17" s="1"/>
  <c r="H16"/>
  <c r="C23" i="154"/>
  <c r="B24"/>
  <c r="G17"/>
  <c r="H16"/>
  <c r="H16" i="151"/>
  <c r="G17"/>
  <c r="H17" s="1"/>
  <c r="G18"/>
  <c r="C18"/>
  <c r="B19"/>
  <c r="G17" i="82"/>
  <c r="H16"/>
  <c r="C18"/>
  <c r="B19"/>
  <c r="G17" i="81"/>
  <c r="H16"/>
  <c r="H16" i="86"/>
  <c r="G17"/>
  <c r="B21"/>
  <c r="C20"/>
  <c r="G17" i="87"/>
  <c r="H16"/>
  <c r="B19"/>
  <c r="C18"/>
  <c r="G17" i="88"/>
  <c r="H16"/>
  <c r="C19"/>
  <c r="B20"/>
  <c r="G17" i="80"/>
  <c r="H16"/>
  <c r="H16" i="131"/>
  <c r="G17"/>
  <c r="C18"/>
  <c r="B19"/>
  <c r="H16" i="132"/>
  <c r="G17"/>
  <c r="C16" i="79"/>
  <c r="B17"/>
  <c r="G17"/>
  <c r="H16"/>
  <c r="B23" i="76"/>
  <c r="C22"/>
  <c r="H16"/>
  <c r="G17"/>
  <c r="B18" i="75"/>
  <c r="C17"/>
  <c r="H16"/>
  <c r="G17"/>
  <c r="B21" i="113"/>
  <c r="C20"/>
  <c r="H16"/>
  <c r="G17"/>
  <c r="H16" i="111"/>
  <c r="G17"/>
  <c r="C18" i="110"/>
  <c r="B19"/>
  <c r="G17"/>
  <c r="H16"/>
  <c r="C25" i="89"/>
  <c r="B26"/>
  <c r="G17"/>
  <c r="H16"/>
  <c r="H16" i="97"/>
  <c r="G17"/>
  <c r="C17"/>
  <c r="B18"/>
  <c r="C18" i="96"/>
  <c r="B19"/>
  <c r="G17"/>
  <c r="H16"/>
  <c r="G17" i="95"/>
  <c r="C16"/>
  <c r="H16" s="1"/>
  <c r="B17"/>
  <c r="H16" i="100"/>
  <c r="G17"/>
  <c r="B17"/>
  <c r="C16"/>
  <c r="G17" i="99"/>
  <c r="H16"/>
  <c r="C17"/>
  <c r="B18"/>
  <c r="C17" i="98"/>
  <c r="B18"/>
  <c r="H16"/>
  <c r="G17"/>
  <c r="G17" i="106"/>
  <c r="H16"/>
  <c r="G17" i="104"/>
  <c r="H16"/>
  <c r="G17" i="129"/>
  <c r="H16"/>
  <c r="C17"/>
  <c r="B18"/>
  <c r="G17" i="128"/>
  <c r="H16"/>
  <c r="C16" i="126"/>
  <c r="B17"/>
  <c r="H16"/>
  <c r="G17"/>
  <c r="G17" i="125"/>
  <c r="H16"/>
  <c r="H16" i="121"/>
  <c r="G17"/>
  <c r="G17" i="163"/>
  <c r="H16"/>
  <c r="B18"/>
  <c r="C17"/>
  <c r="G17" i="162"/>
  <c r="H16"/>
  <c r="B18"/>
  <c r="C17"/>
  <c r="G17" i="161"/>
  <c r="H16"/>
  <c r="B18"/>
  <c r="C17"/>
  <c r="B18" i="160"/>
  <c r="C17"/>
  <c r="G17"/>
  <c r="H16"/>
  <c r="G17" i="159"/>
  <c r="H16"/>
  <c r="B18"/>
  <c r="C17"/>
  <c r="G17" i="158"/>
  <c r="H16"/>
  <c r="B18"/>
  <c r="C17"/>
  <c r="H16" i="157"/>
  <c r="G17"/>
  <c r="C17"/>
  <c r="B18"/>
  <c r="H16" i="156"/>
  <c r="G17"/>
  <c r="C17"/>
  <c r="B18"/>
  <c r="B18" i="155"/>
  <c r="C17"/>
  <c r="G17"/>
  <c r="H16"/>
  <c r="G18" i="150" l="1"/>
  <c r="B18"/>
  <c r="C17"/>
  <c r="H17" s="1"/>
  <c r="H17" i="149"/>
  <c r="G18"/>
  <c r="B19"/>
  <c r="C18"/>
  <c r="B33" i="148"/>
  <c r="C32"/>
  <c r="H17"/>
  <c r="G18"/>
  <c r="G18" i="141"/>
  <c r="H17"/>
  <c r="H17" i="140"/>
  <c r="G18"/>
  <c r="C18"/>
  <c r="B19"/>
  <c r="C18" i="144"/>
  <c r="B19"/>
  <c r="H17"/>
  <c r="G18"/>
  <c r="C19" i="143"/>
  <c r="B20"/>
  <c r="H17"/>
  <c r="G18"/>
  <c r="B19" i="142"/>
  <c r="C18"/>
  <c r="G18"/>
  <c r="H17"/>
  <c r="B19" i="138"/>
  <c r="C18"/>
  <c r="G18"/>
  <c r="H17"/>
  <c r="H17" i="137"/>
  <c r="G18"/>
  <c r="B19" i="136"/>
  <c r="C18"/>
  <c r="G18"/>
  <c r="H17"/>
  <c r="H17" i="85"/>
  <c r="G18"/>
  <c r="G18" i="84"/>
  <c r="H17"/>
  <c r="G18" i="83"/>
  <c r="H17"/>
  <c r="G18" i="134"/>
  <c r="H17"/>
  <c r="B19"/>
  <c r="C18"/>
  <c r="C21" i="133"/>
  <c r="B22"/>
  <c r="G19"/>
  <c r="H18"/>
  <c r="H17" i="147"/>
  <c r="G18"/>
  <c r="C18" i="146"/>
  <c r="B19"/>
  <c r="H17"/>
  <c r="G18"/>
  <c r="G18" i="145"/>
  <c r="H17"/>
  <c r="G18" i="103"/>
  <c r="H17"/>
  <c r="H17" i="102"/>
  <c r="G18"/>
  <c r="C20" i="101"/>
  <c r="B21"/>
  <c r="G18"/>
  <c r="H17"/>
  <c r="G19" i="152"/>
  <c r="H18"/>
  <c r="B22"/>
  <c r="C21"/>
  <c r="G18" i="154"/>
  <c r="H17"/>
  <c r="B25"/>
  <c r="C24"/>
  <c r="B20" i="151"/>
  <c r="C19"/>
  <c r="G19"/>
  <c r="H18"/>
  <c r="G18" i="82"/>
  <c r="H17"/>
  <c r="C19"/>
  <c r="B20"/>
  <c r="H17" i="81"/>
  <c r="G18"/>
  <c r="G18" i="86"/>
  <c r="H17"/>
  <c r="B22"/>
  <c r="C21"/>
  <c r="B20" i="87"/>
  <c r="C19"/>
  <c r="G18"/>
  <c r="H17"/>
  <c r="H17" i="88"/>
  <c r="G18"/>
  <c r="C20"/>
  <c r="B21"/>
  <c r="G18" i="80"/>
  <c r="H17"/>
  <c r="B20" i="131"/>
  <c r="C19"/>
  <c r="G18"/>
  <c r="H17"/>
  <c r="G18" i="132"/>
  <c r="H17"/>
  <c r="C17" i="79"/>
  <c r="B18"/>
  <c r="H17"/>
  <c r="G18"/>
  <c r="B24" i="76"/>
  <c r="C23"/>
  <c r="H17"/>
  <c r="G18"/>
  <c r="C18" i="75"/>
  <c r="B19"/>
  <c r="G18"/>
  <c r="H17"/>
  <c r="G18" i="113"/>
  <c r="H17"/>
  <c r="C21"/>
  <c r="B22"/>
  <c r="G18" i="111"/>
  <c r="H17"/>
  <c r="G18" i="110"/>
  <c r="H17"/>
  <c r="C19"/>
  <c r="B20"/>
  <c r="H17" i="89"/>
  <c r="G18"/>
  <c r="C26"/>
  <c r="B27"/>
  <c r="C18" i="97"/>
  <c r="B19"/>
  <c r="G18"/>
  <c r="H17"/>
  <c r="G18" i="96"/>
  <c r="H17"/>
  <c r="B20"/>
  <c r="C19"/>
  <c r="C17" i="95"/>
  <c r="B18"/>
  <c r="G18"/>
  <c r="H17"/>
  <c r="C17" i="100"/>
  <c r="H17" s="1"/>
  <c r="B18"/>
  <c r="G18"/>
  <c r="G18" i="99"/>
  <c r="H17"/>
  <c r="C18"/>
  <c r="B19"/>
  <c r="H17" i="98"/>
  <c r="G18"/>
  <c r="C18"/>
  <c r="B19"/>
  <c r="G18" i="106"/>
  <c r="H17"/>
  <c r="H17" i="104"/>
  <c r="G18"/>
  <c r="G18" i="129"/>
  <c r="H17"/>
  <c r="C18"/>
  <c r="B19"/>
  <c r="G18" i="128"/>
  <c r="H17"/>
  <c r="G18" i="126"/>
  <c r="C17"/>
  <c r="H17" s="1"/>
  <c r="B18"/>
  <c r="H17" i="125"/>
  <c r="G18"/>
  <c r="G18" i="121"/>
  <c r="H17"/>
  <c r="B19" i="163"/>
  <c r="C18"/>
  <c r="G18"/>
  <c r="H17"/>
  <c r="B19" i="162"/>
  <c r="C18"/>
  <c r="G18"/>
  <c r="H17"/>
  <c r="B19" i="161"/>
  <c r="C18"/>
  <c r="G18"/>
  <c r="H17"/>
  <c r="G18" i="160"/>
  <c r="H17"/>
  <c r="B19"/>
  <c r="C18"/>
  <c r="B19" i="159"/>
  <c r="C18"/>
  <c r="G18"/>
  <c r="H17"/>
  <c r="C18" i="158"/>
  <c r="B19"/>
  <c r="H17"/>
  <c r="G18"/>
  <c r="C18" i="157"/>
  <c r="B19"/>
  <c r="H17"/>
  <c r="G18"/>
  <c r="B19" i="156"/>
  <c r="C18"/>
  <c r="G18"/>
  <c r="H17"/>
  <c r="H17" i="155"/>
  <c r="G18"/>
  <c r="C18"/>
  <c r="B19"/>
  <c r="B19" i="150" l="1"/>
  <c r="C18"/>
  <c r="G19"/>
  <c r="H18"/>
  <c r="H18" i="149"/>
  <c r="G19"/>
  <c r="B20"/>
  <c r="C19"/>
  <c r="C33" i="148"/>
  <c r="B34"/>
  <c r="H18"/>
  <c r="G19"/>
  <c r="G19" i="141"/>
  <c r="H18"/>
  <c r="C19" i="140"/>
  <c r="B20"/>
  <c r="H18"/>
  <c r="G19"/>
  <c r="H18" i="144"/>
  <c r="G19"/>
  <c r="C19"/>
  <c r="B20"/>
  <c r="H18" i="143"/>
  <c r="G19"/>
  <c r="C20"/>
  <c r="B21"/>
  <c r="G19" i="142"/>
  <c r="H18"/>
  <c r="B20"/>
  <c r="C19"/>
  <c r="G19" i="138"/>
  <c r="H18"/>
  <c r="B20"/>
  <c r="C19"/>
  <c r="H18" i="137"/>
  <c r="G19"/>
  <c r="G19" i="136"/>
  <c r="H18"/>
  <c r="B20"/>
  <c r="C19"/>
  <c r="G19" i="85"/>
  <c r="H18"/>
  <c r="H18" i="84"/>
  <c r="G19"/>
  <c r="G19" i="83"/>
  <c r="H18"/>
  <c r="B20" i="134"/>
  <c r="C19"/>
  <c r="G19"/>
  <c r="H18"/>
  <c r="H19" i="133"/>
  <c r="G20"/>
  <c r="B23"/>
  <c r="C22"/>
  <c r="H18" i="147"/>
  <c r="G19"/>
  <c r="H18" i="146"/>
  <c r="G19"/>
  <c r="C19"/>
  <c r="B20"/>
  <c r="G19" i="145"/>
  <c r="H18"/>
  <c r="G19" i="103"/>
  <c r="H18"/>
  <c r="G19" i="102"/>
  <c r="H18"/>
  <c r="H18" i="101"/>
  <c r="G19"/>
  <c r="B22"/>
  <c r="C21"/>
  <c r="B23" i="152"/>
  <c r="C22"/>
  <c r="G20"/>
  <c r="H19"/>
  <c r="B26" i="154"/>
  <c r="C25"/>
  <c r="G19"/>
  <c r="H18"/>
  <c r="G20" i="151"/>
  <c r="H19"/>
  <c r="B21"/>
  <c r="C20"/>
  <c r="G19" i="82"/>
  <c r="H18"/>
  <c r="C20"/>
  <c r="B21"/>
  <c r="H18" i="81"/>
  <c r="G19"/>
  <c r="C22" i="86"/>
  <c r="B23"/>
  <c r="G19"/>
  <c r="H18"/>
  <c r="G19" i="87"/>
  <c r="H18"/>
  <c r="C20"/>
  <c r="B21"/>
  <c r="C21" i="88"/>
  <c r="B22"/>
  <c r="G19"/>
  <c r="H18"/>
  <c r="G19" i="80"/>
  <c r="H18"/>
  <c r="H18" i="131"/>
  <c r="G19"/>
  <c r="C20"/>
  <c r="B21"/>
  <c r="G19" i="132"/>
  <c r="H18"/>
  <c r="G19" i="79"/>
  <c r="H18"/>
  <c r="C18"/>
  <c r="B19"/>
  <c r="C24" i="76"/>
  <c r="B25"/>
  <c r="G19"/>
  <c r="H18"/>
  <c r="G19" i="75"/>
  <c r="H18"/>
  <c r="B20"/>
  <c r="C19"/>
  <c r="C22" i="113"/>
  <c r="B23"/>
  <c r="G19"/>
  <c r="H18"/>
  <c r="H18" i="111"/>
  <c r="G19"/>
  <c r="G19" i="110"/>
  <c r="H18"/>
  <c r="C20"/>
  <c r="B21"/>
  <c r="C27" i="89"/>
  <c r="B28"/>
  <c r="G19"/>
  <c r="H18"/>
  <c r="H18" i="97"/>
  <c r="G19"/>
  <c r="B20"/>
  <c r="C19"/>
  <c r="B21" i="96"/>
  <c r="C20"/>
  <c r="H18"/>
  <c r="G19"/>
  <c r="G19" i="95"/>
  <c r="B19"/>
  <c r="C18"/>
  <c r="H18" s="1"/>
  <c r="G19" i="100"/>
  <c r="B19"/>
  <c r="C18"/>
  <c r="H18" s="1"/>
  <c r="G19" i="99"/>
  <c r="H18"/>
  <c r="B20"/>
  <c r="C19"/>
  <c r="B20" i="98"/>
  <c r="C19"/>
  <c r="G19"/>
  <c r="H18"/>
  <c r="G19" i="106"/>
  <c r="H18"/>
  <c r="G19" i="104"/>
  <c r="H18"/>
  <c r="H18" i="129"/>
  <c r="G19"/>
  <c r="B20"/>
  <c r="C19"/>
  <c r="G19" i="128"/>
  <c r="H18"/>
  <c r="C18" i="126"/>
  <c r="B19"/>
  <c r="G19"/>
  <c r="H18"/>
  <c r="G19" i="125"/>
  <c r="H18"/>
  <c r="G19" i="121"/>
  <c r="H18"/>
  <c r="G19" i="163"/>
  <c r="H18"/>
  <c r="B20"/>
  <c r="C19"/>
  <c r="G19" i="162"/>
  <c r="H18"/>
  <c r="B20"/>
  <c r="C19"/>
  <c r="G19" i="161"/>
  <c r="H18"/>
  <c r="B20"/>
  <c r="C19"/>
  <c r="B20" i="160"/>
  <c r="C19"/>
  <c r="G19"/>
  <c r="H18"/>
  <c r="H18" i="159"/>
  <c r="G19"/>
  <c r="C19"/>
  <c r="B20"/>
  <c r="H18" i="158"/>
  <c r="G19"/>
  <c r="C19"/>
  <c r="B20"/>
  <c r="G19" i="157"/>
  <c r="H18"/>
  <c r="B20"/>
  <c r="C19"/>
  <c r="G19" i="156"/>
  <c r="H18"/>
  <c r="B20"/>
  <c r="C19"/>
  <c r="C19" i="155"/>
  <c r="B20"/>
  <c r="H18"/>
  <c r="G19"/>
  <c r="G20" i="150" l="1"/>
  <c r="B20"/>
  <c r="C19"/>
  <c r="H19" s="1"/>
  <c r="H19" i="149"/>
  <c r="G20"/>
  <c r="C20"/>
  <c r="B21"/>
  <c r="H19" i="148"/>
  <c r="G20"/>
  <c r="B35"/>
  <c r="C34"/>
  <c r="G20" i="141"/>
  <c r="H19"/>
  <c r="H19" i="140"/>
  <c r="G20"/>
  <c r="C20"/>
  <c r="B21"/>
  <c r="C20" i="144"/>
  <c r="B21"/>
  <c r="H19"/>
  <c r="G20"/>
  <c r="C21" i="143"/>
  <c r="B22"/>
  <c r="H19"/>
  <c r="G20"/>
  <c r="B21" i="142"/>
  <c r="C20"/>
  <c r="G20"/>
  <c r="H19"/>
  <c r="B21" i="138"/>
  <c r="C20"/>
  <c r="G20"/>
  <c r="H19"/>
  <c r="H19" i="137"/>
  <c r="G20"/>
  <c r="B21" i="136"/>
  <c r="C20"/>
  <c r="G20"/>
  <c r="H19"/>
  <c r="H19" i="85"/>
  <c r="G20"/>
  <c r="G20" i="84"/>
  <c r="H19"/>
  <c r="G20" i="83"/>
  <c r="H19"/>
  <c r="G20" i="134"/>
  <c r="H19"/>
  <c r="B21"/>
  <c r="C20"/>
  <c r="C23" i="133"/>
  <c r="B24"/>
  <c r="G21"/>
  <c r="H20"/>
  <c r="G20" i="147"/>
  <c r="H19"/>
  <c r="C20" i="146"/>
  <c r="B21"/>
  <c r="H19"/>
  <c r="G20"/>
  <c r="H19" i="145"/>
  <c r="G20"/>
  <c r="G20" i="103"/>
  <c r="H19"/>
  <c r="G20" i="102"/>
  <c r="H19"/>
  <c r="B23" i="101"/>
  <c r="C22"/>
  <c r="G20"/>
  <c r="H19"/>
  <c r="G21" i="152"/>
  <c r="H20"/>
  <c r="C23"/>
  <c r="B24"/>
  <c r="H19" i="154"/>
  <c r="G20"/>
  <c r="C26"/>
  <c r="B27"/>
  <c r="B22" i="151"/>
  <c r="C21"/>
  <c r="G21"/>
  <c r="H20"/>
  <c r="C21" i="82"/>
  <c r="B22"/>
  <c r="G20"/>
  <c r="H19"/>
  <c r="H19" i="81"/>
  <c r="G20"/>
  <c r="C23" i="86"/>
  <c r="B24"/>
  <c r="G20"/>
  <c r="H19"/>
  <c r="G20" i="87"/>
  <c r="H19"/>
  <c r="B22"/>
  <c r="C21"/>
  <c r="C22" i="88"/>
  <c r="B23"/>
  <c r="H19"/>
  <c r="G20"/>
  <c r="H19" i="80"/>
  <c r="G20"/>
  <c r="C21" i="131"/>
  <c r="B22"/>
  <c r="H19"/>
  <c r="G20"/>
  <c r="G20" i="132"/>
  <c r="H19"/>
  <c r="B20" i="79"/>
  <c r="C19"/>
  <c r="H19" s="1"/>
  <c r="G20"/>
  <c r="G20" i="76"/>
  <c r="H19"/>
  <c r="C25"/>
  <c r="B26"/>
  <c r="B21" i="75"/>
  <c r="C20"/>
  <c r="G20"/>
  <c r="H19"/>
  <c r="C23" i="113"/>
  <c r="B24"/>
  <c r="G20"/>
  <c r="H19"/>
  <c r="H19" i="111"/>
  <c r="G20"/>
  <c r="G20" i="110"/>
  <c r="H19"/>
  <c r="C21"/>
  <c r="B22"/>
  <c r="G20" i="89"/>
  <c r="H19"/>
  <c r="B29"/>
  <c r="C28"/>
  <c r="B21" i="97"/>
  <c r="C20"/>
  <c r="H19"/>
  <c r="G20"/>
  <c r="C21" i="96"/>
  <c r="B22"/>
  <c r="H19"/>
  <c r="G20"/>
  <c r="C19" i="95"/>
  <c r="B20"/>
  <c r="H19"/>
  <c r="G20"/>
  <c r="B20" i="100"/>
  <c r="C19"/>
  <c r="G20"/>
  <c r="H19"/>
  <c r="C20" i="99"/>
  <c r="B21"/>
  <c r="G20"/>
  <c r="H19"/>
  <c r="G20" i="98"/>
  <c r="H19"/>
  <c r="B21"/>
  <c r="C20"/>
  <c r="G20" i="106"/>
  <c r="H19"/>
  <c r="G20" i="104"/>
  <c r="H19"/>
  <c r="H19" i="129"/>
  <c r="G20"/>
  <c r="C20"/>
  <c r="B21"/>
  <c r="H19" i="128"/>
  <c r="G20"/>
  <c r="C19" i="126"/>
  <c r="B20"/>
  <c r="G20"/>
  <c r="H19"/>
  <c r="G20" i="125"/>
  <c r="H19"/>
  <c r="G20" i="121"/>
  <c r="H19"/>
  <c r="B21" i="163"/>
  <c r="C20"/>
  <c r="G20"/>
  <c r="H19"/>
  <c r="B21" i="162"/>
  <c r="C20"/>
  <c r="G20"/>
  <c r="H19"/>
  <c r="B21" i="161"/>
  <c r="C20"/>
  <c r="G20"/>
  <c r="H19"/>
  <c r="G20" i="160"/>
  <c r="H19"/>
  <c r="B21"/>
  <c r="C20"/>
  <c r="C20" i="159"/>
  <c r="B21"/>
  <c r="H19"/>
  <c r="G20"/>
  <c r="C20" i="158"/>
  <c r="B21"/>
  <c r="H19"/>
  <c r="G20"/>
  <c r="B21" i="157"/>
  <c r="C20"/>
  <c r="G20"/>
  <c r="H19"/>
  <c r="B21" i="156"/>
  <c r="C20"/>
  <c r="G20"/>
  <c r="H19"/>
  <c r="H19" i="155"/>
  <c r="G20"/>
  <c r="C20"/>
  <c r="B21"/>
  <c r="B21" i="150" l="1"/>
  <c r="C20"/>
  <c r="G21"/>
  <c r="H20"/>
  <c r="C21" i="149"/>
  <c r="B22"/>
  <c r="H20"/>
  <c r="G21"/>
  <c r="B36" i="148"/>
  <c r="C36" s="1"/>
  <c r="C35"/>
  <c r="H20"/>
  <c r="G21"/>
  <c r="G21" i="141"/>
  <c r="H20"/>
  <c r="C21" i="140"/>
  <c r="B22"/>
  <c r="H20"/>
  <c r="G21"/>
  <c r="H20" i="144"/>
  <c r="G21"/>
  <c r="C21"/>
  <c r="B22"/>
  <c r="H20" i="143"/>
  <c r="G21"/>
  <c r="B23"/>
  <c r="C22"/>
  <c r="G21" i="142"/>
  <c r="H20"/>
  <c r="B22"/>
  <c r="C21"/>
  <c r="G21" i="138"/>
  <c r="H20"/>
  <c r="B22"/>
  <c r="C21"/>
  <c r="H20" i="137"/>
  <c r="G21"/>
  <c r="G21" i="136"/>
  <c r="H20"/>
  <c r="B22"/>
  <c r="C21"/>
  <c r="G21" i="85"/>
  <c r="H20"/>
  <c r="H20" i="84"/>
  <c r="G21"/>
  <c r="H20" i="83"/>
  <c r="G21"/>
  <c r="B22" i="134"/>
  <c r="C21"/>
  <c r="G21"/>
  <c r="H20"/>
  <c r="H21" i="133"/>
  <c r="G22"/>
  <c r="C24"/>
  <c r="B25"/>
  <c r="G21" i="147"/>
  <c r="H20"/>
  <c r="H20" i="146"/>
  <c r="G21"/>
  <c r="C21"/>
  <c r="B22"/>
  <c r="H20" i="145"/>
  <c r="G21"/>
  <c r="H20" i="103"/>
  <c r="G21"/>
  <c r="G21" i="102"/>
  <c r="H20"/>
  <c r="H20" i="101"/>
  <c r="G21"/>
  <c r="C23"/>
  <c r="B24"/>
  <c r="G22" i="152"/>
  <c r="H21"/>
  <c r="C24"/>
  <c r="B25"/>
  <c r="C27" i="154"/>
  <c r="B28"/>
  <c r="G21"/>
  <c r="H20"/>
  <c r="H21" i="151"/>
  <c r="G22"/>
  <c r="C22"/>
  <c r="B23"/>
  <c r="C22" i="82"/>
  <c r="B23"/>
  <c r="G21"/>
  <c r="H20"/>
  <c r="G21" i="81"/>
  <c r="H20"/>
  <c r="B25" i="86"/>
  <c r="C24"/>
  <c r="H20"/>
  <c r="G21"/>
  <c r="B23" i="87"/>
  <c r="C22"/>
  <c r="H20"/>
  <c r="G21"/>
  <c r="G21" i="88"/>
  <c r="H20"/>
  <c r="B24"/>
  <c r="C23"/>
  <c r="H20" i="80"/>
  <c r="G21"/>
  <c r="H20" i="131"/>
  <c r="G21"/>
  <c r="C22"/>
  <c r="B23"/>
  <c r="G21" i="132"/>
  <c r="H20"/>
  <c r="G21" i="79"/>
  <c r="B21"/>
  <c r="C20"/>
  <c r="H20" s="1"/>
  <c r="H20" i="76"/>
  <c r="G21"/>
  <c r="C26"/>
  <c r="B27"/>
  <c r="G21" i="75"/>
  <c r="H20"/>
  <c r="C21"/>
  <c r="B22"/>
  <c r="B25" i="113"/>
  <c r="C24"/>
  <c r="H20"/>
  <c r="G21"/>
  <c r="H20" i="111"/>
  <c r="G21"/>
  <c r="G21" i="110"/>
  <c r="H20"/>
  <c r="C22"/>
  <c r="B23"/>
  <c r="B30" i="89"/>
  <c r="C29"/>
  <c r="G21"/>
  <c r="H20"/>
  <c r="H20" i="97"/>
  <c r="G21"/>
  <c r="B22"/>
  <c r="C21"/>
  <c r="H20" i="96"/>
  <c r="G21"/>
  <c r="C22"/>
  <c r="B23"/>
  <c r="G21" i="95"/>
  <c r="H20"/>
  <c r="C20"/>
  <c r="B21"/>
  <c r="G21" i="100"/>
  <c r="B21"/>
  <c r="C20"/>
  <c r="H20" s="1"/>
  <c r="G21" i="99"/>
  <c r="H20"/>
  <c r="C21"/>
  <c r="B22"/>
  <c r="B22" i="98"/>
  <c r="C21"/>
  <c r="G21"/>
  <c r="H20"/>
  <c r="G21" i="106"/>
  <c r="H20"/>
  <c r="H20" i="104"/>
  <c r="G21"/>
  <c r="C21" i="129"/>
  <c r="B22"/>
  <c r="H20"/>
  <c r="G21"/>
  <c r="G21" i="128"/>
  <c r="H20"/>
  <c r="C20" i="126"/>
  <c r="B21"/>
  <c r="G21"/>
  <c r="H20"/>
  <c r="G21" i="125"/>
  <c r="H20"/>
  <c r="G21" i="121"/>
  <c r="H20"/>
  <c r="G21" i="163"/>
  <c r="H20"/>
  <c r="B22"/>
  <c r="C21"/>
  <c r="G21" i="162"/>
  <c r="H20"/>
  <c r="B22"/>
  <c r="C21"/>
  <c r="G21" i="161"/>
  <c r="H20"/>
  <c r="B22"/>
  <c r="C21"/>
  <c r="C21" i="160"/>
  <c r="B22"/>
  <c r="H20"/>
  <c r="G21"/>
  <c r="H20" i="159"/>
  <c r="G21"/>
  <c r="C21"/>
  <c r="B22"/>
  <c r="H20" i="158"/>
  <c r="G21"/>
  <c r="C21"/>
  <c r="B22"/>
  <c r="G21" i="157"/>
  <c r="H20"/>
  <c r="B22"/>
  <c r="C21"/>
  <c r="G21" i="156"/>
  <c r="H20"/>
  <c r="B22"/>
  <c r="C21"/>
  <c r="C21" i="155"/>
  <c r="B22"/>
  <c r="H20"/>
  <c r="G21"/>
  <c r="G22" i="150" l="1"/>
  <c r="B22"/>
  <c r="C21"/>
  <c r="H21" s="1"/>
  <c r="G22" i="149"/>
  <c r="H21"/>
  <c r="C22"/>
  <c r="B23"/>
  <c r="H21" i="148"/>
  <c r="G22"/>
  <c r="G22" i="141"/>
  <c r="H21"/>
  <c r="H21" i="140"/>
  <c r="G22"/>
  <c r="C22"/>
  <c r="B23"/>
  <c r="C22" i="144"/>
  <c r="B23"/>
  <c r="H21"/>
  <c r="G22"/>
  <c r="B24" i="143"/>
  <c r="C23"/>
  <c r="G22"/>
  <c r="H21"/>
  <c r="B23" i="142"/>
  <c r="C22"/>
  <c r="G22"/>
  <c r="H21"/>
  <c r="B23" i="138"/>
  <c r="C22"/>
  <c r="G22"/>
  <c r="H21"/>
  <c r="H21" i="137"/>
  <c r="G22"/>
  <c r="B23" i="136"/>
  <c r="C22"/>
  <c r="G22"/>
  <c r="H21"/>
  <c r="G22" i="85"/>
  <c r="H21"/>
  <c r="G22" i="84"/>
  <c r="H21"/>
  <c r="G22" i="83"/>
  <c r="H21"/>
  <c r="G22" i="134"/>
  <c r="H21"/>
  <c r="B23"/>
  <c r="C22"/>
  <c r="B26" i="133"/>
  <c r="C25"/>
  <c r="G23"/>
  <c r="H22"/>
  <c r="G22" i="147"/>
  <c r="H21"/>
  <c r="B23" i="146"/>
  <c r="C22"/>
  <c r="G22"/>
  <c r="H21"/>
  <c r="H21" i="145"/>
  <c r="G22"/>
  <c r="H21" i="103"/>
  <c r="G22"/>
  <c r="G22" i="102"/>
  <c r="H21"/>
  <c r="B25" i="101"/>
  <c r="C24"/>
  <c r="G22"/>
  <c r="H21"/>
  <c r="H22" i="152"/>
  <c r="G23"/>
  <c r="C25"/>
  <c r="B26"/>
  <c r="G22" i="154"/>
  <c r="H21"/>
  <c r="C28"/>
  <c r="B29"/>
  <c r="C23" i="151"/>
  <c r="B24"/>
  <c r="H22"/>
  <c r="G23"/>
  <c r="G22" i="82"/>
  <c r="H21"/>
  <c r="B24"/>
  <c r="C23"/>
  <c r="G22" i="81"/>
  <c r="H21"/>
  <c r="G22" i="86"/>
  <c r="H21"/>
  <c r="C25"/>
  <c r="B26"/>
  <c r="C23" i="87"/>
  <c r="B24"/>
  <c r="G22"/>
  <c r="H21"/>
  <c r="C24" i="88"/>
  <c r="B25"/>
  <c r="G22"/>
  <c r="H21"/>
  <c r="H21" i="80"/>
  <c r="G22"/>
  <c r="B24" i="131"/>
  <c r="C23"/>
  <c r="G22"/>
  <c r="H21"/>
  <c r="G22" i="132"/>
  <c r="H21"/>
  <c r="C21" i="79"/>
  <c r="B22"/>
  <c r="H21"/>
  <c r="G22"/>
  <c r="C27" i="76"/>
  <c r="B28"/>
  <c r="H21"/>
  <c r="G22"/>
  <c r="H21" i="75"/>
  <c r="G22"/>
  <c r="B23"/>
  <c r="C22"/>
  <c r="G22" i="113"/>
  <c r="H21"/>
  <c r="C25"/>
  <c r="B26"/>
  <c r="H21" i="111"/>
  <c r="G22"/>
  <c r="G22" i="110"/>
  <c r="H21"/>
  <c r="C23"/>
  <c r="B24"/>
  <c r="H21" i="89"/>
  <c r="G22"/>
  <c r="C30"/>
  <c r="B31"/>
  <c r="B23" i="97"/>
  <c r="C22"/>
  <c r="G22"/>
  <c r="H21"/>
  <c r="B24" i="96"/>
  <c r="C23"/>
  <c r="H21"/>
  <c r="G22"/>
  <c r="G22" i="95"/>
  <c r="B22"/>
  <c r="C21"/>
  <c r="H21" s="1"/>
  <c r="B22" i="100"/>
  <c r="C21"/>
  <c r="H21"/>
  <c r="G22"/>
  <c r="C22" i="99"/>
  <c r="B23"/>
  <c r="H21"/>
  <c r="G22"/>
  <c r="H21" i="98"/>
  <c r="G22"/>
  <c r="C22"/>
  <c r="B23"/>
  <c r="G22" i="106"/>
  <c r="H21"/>
  <c r="G22" i="104"/>
  <c r="H21"/>
  <c r="H21" i="129"/>
  <c r="G22"/>
  <c r="B23"/>
  <c r="C22"/>
  <c r="H21" i="128"/>
  <c r="G22"/>
  <c r="G22" i="126"/>
  <c r="H21"/>
  <c r="C21"/>
  <c r="B22"/>
  <c r="H21" i="125"/>
  <c r="G22"/>
  <c r="H21" i="121"/>
  <c r="G22"/>
  <c r="B23" i="163"/>
  <c r="C23" s="1"/>
  <c r="C22"/>
  <c r="G22"/>
  <c r="H21"/>
  <c r="B23" i="162"/>
  <c r="C23" s="1"/>
  <c r="C22"/>
  <c r="G22"/>
  <c r="H21"/>
  <c r="B23" i="161"/>
  <c r="C23" s="1"/>
  <c r="C22"/>
  <c r="G22"/>
  <c r="H21"/>
  <c r="H21" i="160"/>
  <c r="G22"/>
  <c r="C22"/>
  <c r="B23"/>
  <c r="C22" i="159"/>
  <c r="B23"/>
  <c r="H21"/>
  <c r="G22"/>
  <c r="C22" i="158"/>
  <c r="B23"/>
  <c r="H21"/>
  <c r="G22"/>
  <c r="B23" i="157"/>
  <c r="C22"/>
  <c r="G22"/>
  <c r="H21"/>
  <c r="B23" i="156"/>
  <c r="C22"/>
  <c r="G22"/>
  <c r="H21"/>
  <c r="G22" i="155"/>
  <c r="H21"/>
  <c r="B23"/>
  <c r="C22"/>
  <c r="B23" i="150" l="1"/>
  <c r="C22"/>
  <c r="G23"/>
  <c r="H22"/>
  <c r="C23" i="149"/>
  <c r="B24"/>
  <c r="G23"/>
  <c r="H22"/>
  <c r="H22" i="148"/>
  <c r="G23"/>
  <c r="G23" i="141"/>
  <c r="H22"/>
  <c r="C23" i="140"/>
  <c r="B24"/>
  <c r="H22"/>
  <c r="G23"/>
  <c r="H22" i="144"/>
  <c r="G23"/>
  <c r="C23"/>
  <c r="B24"/>
  <c r="G23" i="143"/>
  <c r="H22"/>
  <c r="B25"/>
  <c r="C24"/>
  <c r="G23" i="142"/>
  <c r="H22"/>
  <c r="B24"/>
  <c r="C23"/>
  <c r="G23" i="138"/>
  <c r="H22"/>
  <c r="B24"/>
  <c r="C23"/>
  <c r="H22" i="137"/>
  <c r="G23"/>
  <c r="G23" i="136"/>
  <c r="H22"/>
  <c r="B24"/>
  <c r="C23"/>
  <c r="G23" i="85"/>
  <c r="H22"/>
  <c r="G23" i="84"/>
  <c r="H22"/>
  <c r="G23" i="83"/>
  <c r="H22"/>
  <c r="B24" i="134"/>
  <c r="C23"/>
  <c r="G23"/>
  <c r="H22"/>
  <c r="G24" i="133"/>
  <c r="H23"/>
  <c r="B27"/>
  <c r="C26"/>
  <c r="H22" i="147"/>
  <c r="G23"/>
  <c r="G23" i="146"/>
  <c r="H22"/>
  <c r="B24"/>
  <c r="C23"/>
  <c r="H22" i="145"/>
  <c r="G23"/>
  <c r="G23" i="103"/>
  <c r="H22"/>
  <c r="G23" i="102"/>
  <c r="H22"/>
  <c r="H22" i="101"/>
  <c r="G23"/>
  <c r="B26"/>
  <c r="C25"/>
  <c r="C26" i="152"/>
  <c r="B27"/>
  <c r="H23"/>
  <c r="G24"/>
  <c r="G23" i="154"/>
  <c r="H22"/>
  <c r="B30"/>
  <c r="C29"/>
  <c r="H23" i="151"/>
  <c r="G24"/>
  <c r="C24"/>
  <c r="B25"/>
  <c r="B25" i="82"/>
  <c r="C25" s="1"/>
  <c r="C24"/>
  <c r="G23"/>
  <c r="H22"/>
  <c r="G23" i="81"/>
  <c r="H22"/>
  <c r="C26" i="86"/>
  <c r="B27"/>
  <c r="G23"/>
  <c r="H22"/>
  <c r="G23" i="87"/>
  <c r="H22"/>
  <c r="C24"/>
  <c r="B25"/>
  <c r="G23" i="88"/>
  <c r="H22"/>
  <c r="C25"/>
  <c r="B26"/>
  <c r="H22" i="80"/>
  <c r="G23"/>
  <c r="H22" i="131"/>
  <c r="G23"/>
  <c r="C24"/>
  <c r="B25"/>
  <c r="G23" i="132"/>
  <c r="H22"/>
  <c r="G23" i="79"/>
  <c r="B23"/>
  <c r="C22"/>
  <c r="H22" s="1"/>
  <c r="G23" i="76"/>
  <c r="H22"/>
  <c r="B29"/>
  <c r="C28"/>
  <c r="C23" i="75"/>
  <c r="B24"/>
  <c r="H22"/>
  <c r="G23"/>
  <c r="B27" i="113"/>
  <c r="C26"/>
  <c r="G23"/>
  <c r="H22"/>
  <c r="H22" i="111"/>
  <c r="G23"/>
  <c r="G23" i="110"/>
  <c r="H22"/>
  <c r="C24"/>
  <c r="B25"/>
  <c r="B32" i="89"/>
  <c r="C31"/>
  <c r="G23"/>
  <c r="H22"/>
  <c r="H22" i="97"/>
  <c r="G23"/>
  <c r="B24"/>
  <c r="C23"/>
  <c r="B25" i="96"/>
  <c r="C24"/>
  <c r="H22"/>
  <c r="G23"/>
  <c r="B23" i="95"/>
  <c r="C22"/>
  <c r="G23"/>
  <c r="H22"/>
  <c r="B23" i="100"/>
  <c r="C22"/>
  <c r="G23"/>
  <c r="H22"/>
  <c r="H22" i="99"/>
  <c r="G23"/>
  <c r="C23"/>
  <c r="B24"/>
  <c r="B24" i="98"/>
  <c r="C23"/>
  <c r="G23"/>
  <c r="H22"/>
  <c r="G23" i="106"/>
  <c r="H22"/>
  <c r="H22" i="104"/>
  <c r="G23"/>
  <c r="C23" i="129"/>
  <c r="B24"/>
  <c r="H22"/>
  <c r="G23"/>
  <c r="G23" i="128"/>
  <c r="H22"/>
  <c r="C22" i="126"/>
  <c r="B23"/>
  <c r="H22"/>
  <c r="G23"/>
  <c r="G23" i="125"/>
  <c r="H22"/>
  <c r="H22" i="121"/>
  <c r="G23"/>
  <c r="G23" i="163"/>
  <c r="H23" s="1"/>
  <c r="H22"/>
  <c r="G23" i="162"/>
  <c r="H23" s="1"/>
  <c r="H22"/>
  <c r="G23" i="161"/>
  <c r="H23" s="1"/>
  <c r="H22"/>
  <c r="C23" i="160"/>
  <c r="B24"/>
  <c r="H22"/>
  <c r="G23"/>
  <c r="H22" i="159"/>
  <c r="G23"/>
  <c r="C23"/>
  <c r="B24"/>
  <c r="H22" i="158"/>
  <c r="G23"/>
  <c r="C23"/>
  <c r="B24"/>
  <c r="G23" i="157"/>
  <c r="H22"/>
  <c r="B24"/>
  <c r="C23"/>
  <c r="H22" i="156"/>
  <c r="G23"/>
  <c r="C23"/>
  <c r="B24"/>
  <c r="B24" i="155"/>
  <c r="C23"/>
  <c r="G23"/>
  <c r="H22"/>
  <c r="G24" i="150" l="1"/>
  <c r="B24"/>
  <c r="C23"/>
  <c r="H23" s="1"/>
  <c r="C24" i="149"/>
  <c r="B25"/>
  <c r="H23"/>
  <c r="G24"/>
  <c r="H23" i="148"/>
  <c r="G24"/>
  <c r="G24" i="141"/>
  <c r="H23"/>
  <c r="H23" i="140"/>
  <c r="G24"/>
  <c r="C24"/>
  <c r="B25"/>
  <c r="B25" i="144"/>
  <c r="C24"/>
  <c r="G24"/>
  <c r="H23"/>
  <c r="B26" i="143"/>
  <c r="C25"/>
  <c r="G24"/>
  <c r="H23"/>
  <c r="B25" i="142"/>
  <c r="C24"/>
  <c r="G24"/>
  <c r="H23"/>
  <c r="B25" i="138"/>
  <c r="C24"/>
  <c r="G24"/>
  <c r="H23"/>
  <c r="H23" i="137"/>
  <c r="G24"/>
  <c r="B25" i="136"/>
  <c r="C24"/>
  <c r="G24"/>
  <c r="H23"/>
  <c r="H23" i="85"/>
  <c r="G24"/>
  <c r="G24" i="84"/>
  <c r="H23"/>
  <c r="H23" i="83"/>
  <c r="G24"/>
  <c r="G24" i="134"/>
  <c r="H23"/>
  <c r="B25"/>
  <c r="C24"/>
  <c r="B28" i="133"/>
  <c r="C27"/>
  <c r="H24"/>
  <c r="G25"/>
  <c r="H23" i="147"/>
  <c r="G24"/>
  <c r="B25" i="146"/>
  <c r="C24"/>
  <c r="G24"/>
  <c r="H23"/>
  <c r="G24" i="145"/>
  <c r="H23"/>
  <c r="G24" i="103"/>
  <c r="H23"/>
  <c r="G24" i="102"/>
  <c r="H23"/>
  <c r="C26" i="101"/>
  <c r="B27"/>
  <c r="G24"/>
  <c r="H23"/>
  <c r="H24" i="152"/>
  <c r="G25"/>
  <c r="C27"/>
  <c r="B28"/>
  <c r="C30" i="154"/>
  <c r="B31"/>
  <c r="G24"/>
  <c r="H23"/>
  <c r="C25" i="151"/>
  <c r="B26"/>
  <c r="H24"/>
  <c r="G25"/>
  <c r="G24" i="82"/>
  <c r="H23"/>
  <c r="G24" i="81"/>
  <c r="H23"/>
  <c r="C27" i="86"/>
  <c r="B28"/>
  <c r="G24"/>
  <c r="H23"/>
  <c r="H23" i="87"/>
  <c r="G24"/>
  <c r="C25"/>
  <c r="B26"/>
  <c r="C26" i="88"/>
  <c r="B27"/>
  <c r="H23"/>
  <c r="G24"/>
  <c r="G24" i="80"/>
  <c r="H23"/>
  <c r="C25" i="131"/>
  <c r="B26"/>
  <c r="H23"/>
  <c r="G24"/>
  <c r="H23" i="132"/>
  <c r="G24"/>
  <c r="G24" i="79"/>
  <c r="H23"/>
  <c r="C23"/>
  <c r="B24"/>
  <c r="C29" i="76"/>
  <c r="B30"/>
  <c r="H23"/>
  <c r="G24"/>
  <c r="H23" i="75"/>
  <c r="G24"/>
  <c r="C24"/>
  <c r="B25"/>
  <c r="G24" i="113"/>
  <c r="H23"/>
  <c r="B28"/>
  <c r="C27"/>
  <c r="H23" i="111"/>
  <c r="G24"/>
  <c r="G24" i="110"/>
  <c r="H23"/>
  <c r="B26"/>
  <c r="C25"/>
  <c r="G24" i="89"/>
  <c r="H23"/>
  <c r="C32"/>
  <c r="B33"/>
  <c r="C33" s="1"/>
  <c r="C24" i="97"/>
  <c r="B25"/>
  <c r="H23"/>
  <c r="G24"/>
  <c r="C25" i="96"/>
  <c r="B26"/>
  <c r="H23"/>
  <c r="G24"/>
  <c r="G24" i="95"/>
  <c r="B24"/>
  <c r="C23"/>
  <c r="H23" s="1"/>
  <c r="G24" i="100"/>
  <c r="C23"/>
  <c r="H23" s="1"/>
  <c r="B24"/>
  <c r="C24" i="99"/>
  <c r="B25"/>
  <c r="G24"/>
  <c r="H23"/>
  <c r="G24" i="98"/>
  <c r="H23"/>
  <c r="B25"/>
  <c r="C24"/>
  <c r="G24" i="106"/>
  <c r="H23"/>
  <c r="G24" i="104"/>
  <c r="H23"/>
  <c r="G24" i="129"/>
  <c r="H23"/>
  <c r="B25"/>
  <c r="C24"/>
  <c r="G24" i="128"/>
  <c r="H23"/>
  <c r="G24" i="126"/>
  <c r="B24"/>
  <c r="C24" s="1"/>
  <c r="C23"/>
  <c r="H23" s="1"/>
  <c r="H23" i="125"/>
  <c r="G24"/>
  <c r="H24" s="1"/>
  <c r="H23" i="121"/>
  <c r="G24"/>
  <c r="H23" i="160"/>
  <c r="G24"/>
  <c r="C24"/>
  <c r="B25"/>
  <c r="C24" i="159"/>
  <c r="B25"/>
  <c r="H23"/>
  <c r="G24"/>
  <c r="C24" i="158"/>
  <c r="B25"/>
  <c r="H23"/>
  <c r="G24"/>
  <c r="B25" i="157"/>
  <c r="C24"/>
  <c r="G24"/>
  <c r="H23"/>
  <c r="C24" i="156"/>
  <c r="B25"/>
  <c r="H23"/>
  <c r="G24"/>
  <c r="G24" i="155"/>
  <c r="H23"/>
  <c r="B25"/>
  <c r="C24"/>
  <c r="C24" i="150" l="1"/>
  <c r="B25"/>
  <c r="G25"/>
  <c r="H24"/>
  <c r="G25" i="149"/>
  <c r="H24"/>
  <c r="C25"/>
  <c r="B26"/>
  <c r="G25" i="148"/>
  <c r="H24"/>
  <c r="H24" i="141"/>
  <c r="G25"/>
  <c r="B26" i="140"/>
  <c r="C25"/>
  <c r="G25"/>
  <c r="H24"/>
  <c r="G25" i="144"/>
  <c r="H24"/>
  <c r="B26"/>
  <c r="C25"/>
  <c r="C26" i="143"/>
  <c r="B27"/>
  <c r="G25"/>
  <c r="H24"/>
  <c r="G25" i="142"/>
  <c r="H24"/>
  <c r="B26"/>
  <c r="C25"/>
  <c r="G25" i="138"/>
  <c r="H24"/>
  <c r="B26"/>
  <c r="C25"/>
  <c r="H24" i="137"/>
  <c r="G25"/>
  <c r="G25" i="136"/>
  <c r="H24"/>
  <c r="B26"/>
  <c r="C25"/>
  <c r="G25" i="85"/>
  <c r="H24"/>
  <c r="G25" i="84"/>
  <c r="H24"/>
  <c r="H24" i="83"/>
  <c r="G25"/>
  <c r="B26" i="134"/>
  <c r="C25"/>
  <c r="G25"/>
  <c r="H24"/>
  <c r="B29" i="133"/>
  <c r="C28"/>
  <c r="H25"/>
  <c r="G26"/>
  <c r="G25" i="147"/>
  <c r="H24"/>
  <c r="G25" i="146"/>
  <c r="H24"/>
  <c r="B26"/>
  <c r="C25"/>
  <c r="G25" i="145"/>
  <c r="H24"/>
  <c r="H24" i="103"/>
  <c r="G25"/>
  <c r="G25" i="102"/>
  <c r="H24"/>
  <c r="H24" i="101"/>
  <c r="G25"/>
  <c r="C27"/>
  <c r="B28"/>
  <c r="C28" i="152"/>
  <c r="B29"/>
  <c r="H25"/>
  <c r="G26"/>
  <c r="G25" i="154"/>
  <c r="H24"/>
  <c r="B32"/>
  <c r="C31"/>
  <c r="H25" i="151"/>
  <c r="G26"/>
  <c r="C26"/>
  <c r="B27"/>
  <c r="G25" i="82"/>
  <c r="H25" s="1"/>
  <c r="H24"/>
  <c r="G25" i="81"/>
  <c r="H24"/>
  <c r="B29" i="86"/>
  <c r="C29" s="1"/>
  <c r="C28"/>
  <c r="G25"/>
  <c r="H24"/>
  <c r="B27" i="87"/>
  <c r="C27" s="1"/>
  <c r="C26"/>
  <c r="G25"/>
  <c r="H24"/>
  <c r="G25" i="88"/>
  <c r="H24"/>
  <c r="B28"/>
  <c r="C27"/>
  <c r="G25" i="80"/>
  <c r="H24"/>
  <c r="H24" i="131"/>
  <c r="G25"/>
  <c r="C26"/>
  <c r="B27"/>
  <c r="C27" s="1"/>
  <c r="H24" i="132"/>
  <c r="G25"/>
  <c r="C24" i="79"/>
  <c r="B25"/>
  <c r="H24"/>
  <c r="G25"/>
  <c r="G25" i="76"/>
  <c r="H24"/>
  <c r="C30"/>
  <c r="B31"/>
  <c r="B26" i="75"/>
  <c r="C25"/>
  <c r="G25"/>
  <c r="H24"/>
  <c r="C28" i="113"/>
  <c r="B29"/>
  <c r="H24"/>
  <c r="G25"/>
  <c r="H24" i="111"/>
  <c r="G25"/>
  <c r="C26" i="110"/>
  <c r="B27"/>
  <c r="G25"/>
  <c r="H24"/>
  <c r="G25" i="89"/>
  <c r="H24"/>
  <c r="G25" i="97"/>
  <c r="H24"/>
  <c r="C25"/>
  <c r="B26"/>
  <c r="H24" i="96"/>
  <c r="G25"/>
  <c r="C26"/>
  <c r="B27"/>
  <c r="B25" i="95"/>
  <c r="C24"/>
  <c r="H24" s="1"/>
  <c r="G25"/>
  <c r="G25" i="100"/>
  <c r="B25"/>
  <c r="C24"/>
  <c r="H24" s="1"/>
  <c r="G25" i="99"/>
  <c r="H24"/>
  <c r="C25"/>
  <c r="B26"/>
  <c r="B26" i="98"/>
  <c r="C25"/>
  <c r="G25"/>
  <c r="H24"/>
  <c r="G25" i="106"/>
  <c r="H24"/>
  <c r="G25" i="104"/>
  <c r="H24"/>
  <c r="C25" i="129"/>
  <c r="B26"/>
  <c r="H24"/>
  <c r="G25"/>
  <c r="G25" i="128"/>
  <c r="H24"/>
  <c r="H24" i="126"/>
  <c r="G25"/>
  <c r="G25" i="121"/>
  <c r="G26" s="1"/>
  <c r="H24"/>
  <c r="C25" i="160"/>
  <c r="B26"/>
  <c r="H24"/>
  <c r="G25"/>
  <c r="H24" i="159"/>
  <c r="G25"/>
  <c r="C25"/>
  <c r="B26"/>
  <c r="G25" i="158"/>
  <c r="H24"/>
  <c r="B26"/>
  <c r="C25"/>
  <c r="G25" i="157"/>
  <c r="H24"/>
  <c r="B26"/>
  <c r="C25"/>
  <c r="H24" i="156"/>
  <c r="G25"/>
  <c r="C25"/>
  <c r="B26"/>
  <c r="C25" i="155"/>
  <c r="B26"/>
  <c r="H24"/>
  <c r="G25"/>
  <c r="H25" i="150" l="1"/>
  <c r="G26"/>
  <c r="B26"/>
  <c r="C25"/>
  <c r="C26" i="149"/>
  <c r="B27"/>
  <c r="G26"/>
  <c r="H25"/>
  <c r="G26" i="148"/>
  <c r="H25"/>
  <c r="H25" i="141"/>
  <c r="G26"/>
  <c r="G26" i="140"/>
  <c r="H25"/>
  <c r="B27"/>
  <c r="C26"/>
  <c r="B27" i="144"/>
  <c r="C26"/>
  <c r="G26"/>
  <c r="H25"/>
  <c r="H25" i="143"/>
  <c r="G26"/>
  <c r="C27"/>
  <c r="B28"/>
  <c r="B27" i="142"/>
  <c r="C26"/>
  <c r="G26"/>
  <c r="H25"/>
  <c r="B27" i="138"/>
  <c r="C26"/>
  <c r="G26"/>
  <c r="H25"/>
  <c r="H25" i="137"/>
  <c r="G26"/>
  <c r="B27" i="136"/>
  <c r="C26"/>
  <c r="G26"/>
  <c r="H25"/>
  <c r="H25" i="85"/>
  <c r="G26"/>
  <c r="G26" i="84"/>
  <c r="H25"/>
  <c r="G26" i="83"/>
  <c r="H25"/>
  <c r="G26" i="134"/>
  <c r="H25"/>
  <c r="B27"/>
  <c r="C26"/>
  <c r="C29" i="133"/>
  <c r="B30"/>
  <c r="H26"/>
  <c r="G27"/>
  <c r="G26" i="147"/>
  <c r="H25"/>
  <c r="B27" i="146"/>
  <c r="C26"/>
  <c r="G26"/>
  <c r="H25"/>
  <c r="G26" i="145"/>
  <c r="H25"/>
  <c r="G26" i="103"/>
  <c r="H25"/>
  <c r="G26" i="102"/>
  <c r="H25"/>
  <c r="C28" i="101"/>
  <c r="B29"/>
  <c r="H25"/>
  <c r="G26"/>
  <c r="H26" i="152"/>
  <c r="G27"/>
  <c r="B30"/>
  <c r="C29"/>
  <c r="C32" i="154"/>
  <c r="B33"/>
  <c r="H25"/>
  <c r="G26"/>
  <c r="B28" i="151"/>
  <c r="C27"/>
  <c r="G27"/>
  <c r="H26"/>
  <c r="G26" i="81"/>
  <c r="H25"/>
  <c r="G26" i="86"/>
  <c r="H25"/>
  <c r="H25" i="87"/>
  <c r="G26"/>
  <c r="C28" i="88"/>
  <c r="B29"/>
  <c r="C29" s="1"/>
  <c r="G26"/>
  <c r="H25"/>
  <c r="H25" i="80"/>
  <c r="G26"/>
  <c r="G26" i="131"/>
  <c r="H25"/>
  <c r="G26" i="132"/>
  <c r="H25"/>
  <c r="G26" i="79"/>
  <c r="B26"/>
  <c r="C25"/>
  <c r="H25" s="1"/>
  <c r="C31" i="76"/>
  <c r="B32"/>
  <c r="G26"/>
  <c r="H25"/>
  <c r="H25" i="75"/>
  <c r="G26"/>
  <c r="B27"/>
  <c r="C26"/>
  <c r="H25" i="113"/>
  <c r="G26"/>
  <c r="B30"/>
  <c r="C29"/>
  <c r="G26" i="111"/>
  <c r="H25"/>
  <c r="H25" i="110"/>
  <c r="G26"/>
  <c r="C27"/>
  <c r="B28"/>
  <c r="G26" i="89"/>
  <c r="H25"/>
  <c r="H25" i="97"/>
  <c r="G26"/>
  <c r="B27"/>
  <c r="C27" s="1"/>
  <c r="C26"/>
  <c r="B28" i="96"/>
  <c r="C27"/>
  <c r="H25"/>
  <c r="G26"/>
  <c r="C25" i="95"/>
  <c r="B26"/>
  <c r="H25"/>
  <c r="G26"/>
  <c r="B26" i="100"/>
  <c r="C25"/>
  <c r="H25"/>
  <c r="G26"/>
  <c r="B27" i="99"/>
  <c r="C26"/>
  <c r="G26"/>
  <c r="H25"/>
  <c r="G26" i="98"/>
  <c r="H25"/>
  <c r="B27"/>
  <c r="C26"/>
  <c r="G26" i="106"/>
  <c r="H25"/>
  <c r="G26" i="104"/>
  <c r="H25"/>
  <c r="H25" i="129"/>
  <c r="G26"/>
  <c r="C26"/>
  <c r="B27"/>
  <c r="H25" i="128"/>
  <c r="G26"/>
  <c r="G26" i="126"/>
  <c r="H26" s="1"/>
  <c r="H25"/>
  <c r="G26" i="160"/>
  <c r="H25"/>
  <c r="B27"/>
  <c r="C26"/>
  <c r="B27" i="159"/>
  <c r="C26"/>
  <c r="G26"/>
  <c r="H25"/>
  <c r="B27" i="158"/>
  <c r="C26"/>
  <c r="G26"/>
  <c r="H25"/>
  <c r="B27" i="157"/>
  <c r="C26"/>
  <c r="G26"/>
  <c r="H25"/>
  <c r="B27" i="156"/>
  <c r="C26"/>
  <c r="G26"/>
  <c r="H25"/>
  <c r="H25" i="155"/>
  <c r="G26"/>
  <c r="C26"/>
  <c r="B27"/>
  <c r="C26" i="150" l="1"/>
  <c r="H26" s="1"/>
  <c r="B27"/>
  <c r="G27"/>
  <c r="B28" i="149"/>
  <c r="C27"/>
  <c r="H26"/>
  <c r="G27"/>
  <c r="H26" i="148"/>
  <c r="G27"/>
  <c r="G27" i="141"/>
  <c r="H26"/>
  <c r="C27" i="140"/>
  <c r="B28"/>
  <c r="H26"/>
  <c r="G27"/>
  <c r="G27" i="144"/>
  <c r="H26"/>
  <c r="B28"/>
  <c r="C27"/>
  <c r="C28" i="143"/>
  <c r="B29"/>
  <c r="H26"/>
  <c r="G27"/>
  <c r="G27" i="142"/>
  <c r="H26"/>
  <c r="B28"/>
  <c r="C27"/>
  <c r="G27" i="138"/>
  <c r="H26"/>
  <c r="B28"/>
  <c r="C27"/>
  <c r="H26" i="137"/>
  <c r="G27"/>
  <c r="G27" i="136"/>
  <c r="H26"/>
  <c r="B28"/>
  <c r="C27"/>
  <c r="G27" i="85"/>
  <c r="H27" s="1"/>
  <c r="H26"/>
  <c r="G27" i="84"/>
  <c r="H27" s="1"/>
  <c r="H26"/>
  <c r="G27" i="83"/>
  <c r="H27" s="1"/>
  <c r="H26"/>
  <c r="B28" i="134"/>
  <c r="C27"/>
  <c r="G27"/>
  <c r="H26"/>
  <c r="H27" i="133"/>
  <c r="G28"/>
  <c r="C30"/>
  <c r="B31"/>
  <c r="H26" i="147"/>
  <c r="G27"/>
  <c r="H26" i="146"/>
  <c r="G27"/>
  <c r="C27"/>
  <c r="B28"/>
  <c r="G27" i="145"/>
  <c r="H26"/>
  <c r="G27" i="103"/>
  <c r="H26"/>
  <c r="G27" i="102"/>
  <c r="H26"/>
  <c r="H26" i="101"/>
  <c r="G27"/>
  <c r="B30"/>
  <c r="C29"/>
  <c r="B31" i="152"/>
  <c r="C30"/>
  <c r="H27"/>
  <c r="G28"/>
  <c r="G27" i="154"/>
  <c r="H26"/>
  <c r="C33"/>
  <c r="B34"/>
  <c r="G28" i="151"/>
  <c r="H27"/>
  <c r="B29"/>
  <c r="C28"/>
  <c r="H26" i="81"/>
  <c r="G27"/>
  <c r="G27" i="86"/>
  <c r="H26"/>
  <c r="G27" i="87"/>
  <c r="H27" s="1"/>
  <c r="H26"/>
  <c r="H26" i="88"/>
  <c r="G27"/>
  <c r="H26" i="80"/>
  <c r="G27"/>
  <c r="G27" i="131"/>
  <c r="H27" s="1"/>
  <c r="H26"/>
  <c r="H26" i="132"/>
  <c r="G27"/>
  <c r="B27" i="79"/>
  <c r="C26"/>
  <c r="G27"/>
  <c r="H26"/>
  <c r="G27" i="76"/>
  <c r="H26"/>
  <c r="C32"/>
  <c r="B33"/>
  <c r="B28" i="75"/>
  <c r="C27"/>
  <c r="H26"/>
  <c r="G27"/>
  <c r="C30" i="113"/>
  <c r="B31"/>
  <c r="G27"/>
  <c r="H26"/>
  <c r="H26" i="111"/>
  <c r="G27"/>
  <c r="C28" i="110"/>
  <c r="B29"/>
  <c r="H26"/>
  <c r="G27"/>
  <c r="H26" i="89"/>
  <c r="G27"/>
  <c r="H26" i="97"/>
  <c r="G27"/>
  <c r="H27" s="1"/>
  <c r="C28" i="96"/>
  <c r="B29"/>
  <c r="G27"/>
  <c r="H26"/>
  <c r="G27" i="95"/>
  <c r="H26"/>
  <c r="C26"/>
  <c r="B27"/>
  <c r="C26" i="100"/>
  <c r="B27"/>
  <c r="H26"/>
  <c r="G27"/>
  <c r="H26" i="99"/>
  <c r="G27"/>
  <c r="B28"/>
  <c r="C27"/>
  <c r="B28" i="98"/>
  <c r="C27"/>
  <c r="G27"/>
  <c r="H26"/>
  <c r="H26" i="106"/>
  <c r="G27"/>
  <c r="G27" i="104"/>
  <c r="H26"/>
  <c r="C27" i="129"/>
  <c r="B28"/>
  <c r="G27"/>
  <c r="H26"/>
  <c r="H26" i="128"/>
  <c r="G27"/>
  <c r="B28" i="160"/>
  <c r="C27"/>
  <c r="G27"/>
  <c r="H26"/>
  <c r="G27" i="159"/>
  <c r="H26"/>
  <c r="B28"/>
  <c r="C27"/>
  <c r="G27" i="158"/>
  <c r="H26"/>
  <c r="B28"/>
  <c r="C27"/>
  <c r="H26" i="157"/>
  <c r="G27"/>
  <c r="C27"/>
  <c r="B28"/>
  <c r="G27" i="156"/>
  <c r="H26"/>
  <c r="B28"/>
  <c r="C27"/>
  <c r="B28" i="155"/>
  <c r="C27"/>
  <c r="G27"/>
  <c r="H26"/>
  <c r="G28" i="150" l="1"/>
  <c r="B28"/>
  <c r="C27"/>
  <c r="H27" s="1"/>
  <c r="C28" i="149"/>
  <c r="B29"/>
  <c r="H27"/>
  <c r="G28"/>
  <c r="H27" i="148"/>
  <c r="G28"/>
  <c r="G28" i="141"/>
  <c r="H27"/>
  <c r="H27" i="140"/>
  <c r="G28"/>
  <c r="C28"/>
  <c r="B29"/>
  <c r="C28" i="144"/>
  <c r="B29"/>
  <c r="H27"/>
  <c r="G28"/>
  <c r="H27" i="143"/>
  <c r="G28"/>
  <c r="B30"/>
  <c r="C29"/>
  <c r="B29" i="142"/>
  <c r="C28"/>
  <c r="G28"/>
  <c r="H27"/>
  <c r="B29" i="138"/>
  <c r="C28"/>
  <c r="G28"/>
  <c r="H27"/>
  <c r="H27" i="137"/>
  <c r="G28"/>
  <c r="B29" i="136"/>
  <c r="C28"/>
  <c r="G28"/>
  <c r="H27"/>
  <c r="G28" i="134"/>
  <c r="H27"/>
  <c r="B29"/>
  <c r="C28"/>
  <c r="B32" i="133"/>
  <c r="C31"/>
  <c r="G29"/>
  <c r="H28"/>
  <c r="H27" i="147"/>
  <c r="G28"/>
  <c r="C28" i="146"/>
  <c r="B29"/>
  <c r="H27"/>
  <c r="G28"/>
  <c r="G28" i="145"/>
  <c r="H27"/>
  <c r="G28" i="103"/>
  <c r="H27"/>
  <c r="G28" i="102"/>
  <c r="H27"/>
  <c r="B31" i="101"/>
  <c r="C30"/>
  <c r="G28"/>
  <c r="H27"/>
  <c r="B32" i="152"/>
  <c r="C31"/>
  <c r="G29"/>
  <c r="H28"/>
  <c r="H27" i="154"/>
  <c r="G28"/>
  <c r="C34"/>
  <c r="B35"/>
  <c r="C35" s="1"/>
  <c r="C29" i="151"/>
  <c r="B30"/>
  <c r="H28"/>
  <c r="G29"/>
  <c r="H27" i="81"/>
  <c r="G28"/>
  <c r="G28" i="86"/>
  <c r="H27"/>
  <c r="G28" i="88"/>
  <c r="H27"/>
  <c r="G28" i="80"/>
  <c r="H27"/>
  <c r="G28" i="132"/>
  <c r="H27"/>
  <c r="G28" i="79"/>
  <c r="C27"/>
  <c r="H27" s="1"/>
  <c r="B28"/>
  <c r="G28" i="76"/>
  <c r="H27"/>
  <c r="C33"/>
  <c r="B34"/>
  <c r="C28" i="75"/>
  <c r="B29"/>
  <c r="G28"/>
  <c r="H27"/>
  <c r="H27" i="113"/>
  <c r="G28"/>
  <c r="C31"/>
  <c r="B32"/>
  <c r="G28" i="111"/>
  <c r="H27"/>
  <c r="H27" i="110"/>
  <c r="G28"/>
  <c r="C29"/>
  <c r="B30"/>
  <c r="G28" i="89"/>
  <c r="H27"/>
  <c r="H27" i="96"/>
  <c r="G28"/>
  <c r="C29"/>
  <c r="B30"/>
  <c r="B28" i="95"/>
  <c r="C28" s="1"/>
  <c r="C27"/>
  <c r="G28"/>
  <c r="H28" s="1"/>
  <c r="H27"/>
  <c r="G28" i="100"/>
  <c r="B28"/>
  <c r="C28" s="1"/>
  <c r="C27"/>
  <c r="H27" s="1"/>
  <c r="H27" i="99"/>
  <c r="G28"/>
  <c r="C28"/>
  <c r="B29"/>
  <c r="H27" i="98"/>
  <c r="G28"/>
  <c r="C28"/>
  <c r="B29"/>
  <c r="G28" i="106"/>
  <c r="H27"/>
  <c r="H27" i="104"/>
  <c r="G28"/>
  <c r="B29" i="129"/>
  <c r="C28"/>
  <c r="H27"/>
  <c r="G28"/>
  <c r="H27" i="128"/>
  <c r="G28"/>
  <c r="G28" i="160"/>
  <c r="H27"/>
  <c r="B29"/>
  <c r="C28"/>
  <c r="B29" i="159"/>
  <c r="C28"/>
  <c r="G28"/>
  <c r="H27"/>
  <c r="B29" i="158"/>
  <c r="C28"/>
  <c r="G28"/>
  <c r="H27"/>
  <c r="C28" i="157"/>
  <c r="B29"/>
  <c r="H27"/>
  <c r="G28"/>
  <c r="B29" i="156"/>
  <c r="C29" s="1"/>
  <c r="C28"/>
  <c r="G28"/>
  <c r="H27"/>
  <c r="G28" i="155"/>
  <c r="H27"/>
  <c r="B29"/>
  <c r="C28"/>
  <c r="B29" i="150" l="1"/>
  <c r="C28"/>
  <c r="H28"/>
  <c r="G29"/>
  <c r="H28" i="149"/>
  <c r="G29"/>
  <c r="C29"/>
  <c r="B30"/>
  <c r="H28" i="148"/>
  <c r="G29"/>
  <c r="G29" i="141"/>
  <c r="H28"/>
  <c r="C29" i="140"/>
  <c r="B30"/>
  <c r="H28"/>
  <c r="G29"/>
  <c r="H28" i="144"/>
  <c r="G29"/>
  <c r="C29"/>
  <c r="B30"/>
  <c r="B31" i="143"/>
  <c r="C30"/>
  <c r="G29"/>
  <c r="H28"/>
  <c r="G29" i="142"/>
  <c r="H28"/>
  <c r="B30"/>
  <c r="C29"/>
  <c r="G29" i="138"/>
  <c r="H28"/>
  <c r="B30"/>
  <c r="C29"/>
  <c r="H28" i="137"/>
  <c r="G29"/>
  <c r="G29" i="136"/>
  <c r="H28"/>
  <c r="B30"/>
  <c r="C29"/>
  <c r="B30" i="134"/>
  <c r="C29"/>
  <c r="G29"/>
  <c r="H28"/>
  <c r="G30" i="133"/>
  <c r="H29"/>
  <c r="B33"/>
  <c r="C32"/>
  <c r="G29" i="147"/>
  <c r="H28"/>
  <c r="G29" i="146"/>
  <c r="H28"/>
  <c r="B30"/>
  <c r="C29"/>
  <c r="H28" i="145"/>
  <c r="G29"/>
  <c r="H28" i="103"/>
  <c r="G29"/>
  <c r="G29" i="102"/>
  <c r="H28"/>
  <c r="G29" i="101"/>
  <c r="H28"/>
  <c r="C31"/>
  <c r="B32"/>
  <c r="G30" i="152"/>
  <c r="H29"/>
  <c r="B33"/>
  <c r="C32"/>
  <c r="G29" i="154"/>
  <c r="H28"/>
  <c r="H29" i="151"/>
  <c r="G30"/>
  <c r="C30"/>
  <c r="B31"/>
  <c r="H28" i="81"/>
  <c r="G29"/>
  <c r="G29" i="86"/>
  <c r="H29" s="1"/>
  <c r="H28"/>
  <c r="G29" i="88"/>
  <c r="H29" s="1"/>
  <c r="H28"/>
  <c r="G29" i="80"/>
  <c r="H28"/>
  <c r="G29" i="132"/>
  <c r="H28"/>
  <c r="C28" i="79"/>
  <c r="B29"/>
  <c r="H28"/>
  <c r="G29"/>
  <c r="G29" i="76"/>
  <c r="H28"/>
  <c r="C34"/>
  <c r="B35"/>
  <c r="G29" i="75"/>
  <c r="H28"/>
  <c r="C29"/>
  <c r="B30"/>
  <c r="C32" i="113"/>
  <c r="B33"/>
  <c r="H28"/>
  <c r="G29"/>
  <c r="H28" i="111"/>
  <c r="G29"/>
  <c r="C30" i="110"/>
  <c r="B31"/>
  <c r="H28"/>
  <c r="G29"/>
  <c r="G29" i="89"/>
  <c r="H28"/>
  <c r="C30" i="96"/>
  <c r="B31"/>
  <c r="C31" s="1"/>
  <c r="H28"/>
  <c r="G29"/>
  <c r="H28" i="100"/>
  <c r="C29" i="99"/>
  <c r="B30"/>
  <c r="H28"/>
  <c r="G29"/>
  <c r="B30" i="98"/>
  <c r="C29"/>
  <c r="G29"/>
  <c r="H28"/>
  <c r="G29" i="106"/>
  <c r="H29" s="1"/>
  <c r="H28"/>
  <c r="H28" i="104"/>
  <c r="G29"/>
  <c r="H29" s="1"/>
  <c r="B30" i="129"/>
  <c r="C29"/>
  <c r="H28"/>
  <c r="G29"/>
  <c r="G29" i="128"/>
  <c r="H29" s="1"/>
  <c r="H28"/>
  <c r="B30" i="160"/>
  <c r="C29"/>
  <c r="G29"/>
  <c r="H28"/>
  <c r="G29" i="159"/>
  <c r="H28"/>
  <c r="B30"/>
  <c r="C29"/>
  <c r="G29" i="158"/>
  <c r="H28"/>
  <c r="B30"/>
  <c r="C30" s="1"/>
  <c r="C29"/>
  <c r="G29" i="157"/>
  <c r="H28"/>
  <c r="B30"/>
  <c r="C29"/>
  <c r="G29" i="156"/>
  <c r="H29" s="1"/>
  <c r="H28"/>
  <c r="B30" i="155"/>
  <c r="C29"/>
  <c r="G29"/>
  <c r="H28"/>
  <c r="B30" i="150" l="1"/>
  <c r="C29"/>
  <c r="G30"/>
  <c r="H29"/>
  <c r="B31" i="149"/>
  <c r="C30"/>
  <c r="G30"/>
  <c r="H29"/>
  <c r="H29" i="148"/>
  <c r="G30"/>
  <c r="G30" i="141"/>
  <c r="H29"/>
  <c r="H29" i="140"/>
  <c r="G30"/>
  <c r="C30"/>
  <c r="B31"/>
  <c r="C30" i="144"/>
  <c r="B31"/>
  <c r="H29"/>
  <c r="G30"/>
  <c r="G30" i="143"/>
  <c r="H29"/>
  <c r="B32"/>
  <c r="C31"/>
  <c r="B31" i="142"/>
  <c r="C30"/>
  <c r="G30"/>
  <c r="H29"/>
  <c r="B31" i="138"/>
  <c r="C30"/>
  <c r="G30"/>
  <c r="H29"/>
  <c r="H29" i="137"/>
  <c r="G30"/>
  <c r="B31" i="136"/>
  <c r="C30"/>
  <c r="G30"/>
  <c r="H29"/>
  <c r="G30" i="134"/>
  <c r="H29"/>
  <c r="B31"/>
  <c r="C30"/>
  <c r="C33" i="133"/>
  <c r="B34"/>
  <c r="C34" s="1"/>
  <c r="H30"/>
  <c r="G31"/>
  <c r="H29" i="147"/>
  <c r="G30"/>
  <c r="B31" i="146"/>
  <c r="C30"/>
  <c r="G30"/>
  <c r="H29"/>
  <c r="G30" i="145"/>
  <c r="H29"/>
  <c r="G30" i="103"/>
  <c r="H29"/>
  <c r="H29" i="102"/>
  <c r="G30"/>
  <c r="G30" i="101"/>
  <c r="H29"/>
  <c r="C32"/>
  <c r="B33"/>
  <c r="C33" s="1"/>
  <c r="B34" i="152"/>
  <c r="C33"/>
  <c r="G31"/>
  <c r="H30"/>
  <c r="G30" i="154"/>
  <c r="H29"/>
  <c r="C31" i="151"/>
  <c r="B32"/>
  <c r="H30"/>
  <c r="G31"/>
  <c r="H29" i="81"/>
  <c r="G30"/>
  <c r="H29" i="80"/>
  <c r="G30"/>
  <c r="G30" i="132"/>
  <c r="H29"/>
  <c r="G30" i="79"/>
  <c r="B30"/>
  <c r="C29"/>
  <c r="H29" s="1"/>
  <c r="G30" i="76"/>
  <c r="H29"/>
  <c r="C35"/>
  <c r="B36"/>
  <c r="H29" i="75"/>
  <c r="G30"/>
  <c r="C30"/>
  <c r="B31"/>
  <c r="G30" i="113"/>
  <c r="H29"/>
  <c r="B34"/>
  <c r="C33"/>
  <c r="G30" i="111"/>
  <c r="H29"/>
  <c r="C31" i="110"/>
  <c r="B32"/>
  <c r="G30"/>
  <c r="H29"/>
  <c r="G30" i="89"/>
  <c r="H29"/>
  <c r="H29" i="96"/>
  <c r="G30"/>
  <c r="H29" i="99"/>
  <c r="G30"/>
  <c r="B31"/>
  <c r="C30"/>
  <c r="H29" i="98"/>
  <c r="G30"/>
  <c r="C30"/>
  <c r="B31"/>
  <c r="C31" s="1"/>
  <c r="H29" i="129"/>
  <c r="G30"/>
  <c r="B31"/>
  <c r="C30"/>
  <c r="G30" i="160"/>
  <c r="H29"/>
  <c r="B31"/>
  <c r="C30"/>
  <c r="B31" i="159"/>
  <c r="C31" s="1"/>
  <c r="C30"/>
  <c r="G30"/>
  <c r="H29"/>
  <c r="G30" i="158"/>
  <c r="H30" s="1"/>
  <c r="H29"/>
  <c r="B31" i="157"/>
  <c r="C30"/>
  <c r="G30"/>
  <c r="H29"/>
  <c r="G30" i="155"/>
  <c r="H29"/>
  <c r="B31"/>
  <c r="C30"/>
  <c r="G31" i="150" l="1"/>
  <c r="B31"/>
  <c r="C30"/>
  <c r="H30" s="1"/>
  <c r="G31" i="149"/>
  <c r="H30"/>
  <c r="C31"/>
  <c r="B32"/>
  <c r="H30" i="148"/>
  <c r="G31"/>
  <c r="H30" i="141"/>
  <c r="G31"/>
  <c r="B32" i="140"/>
  <c r="C31"/>
  <c r="G31"/>
  <c r="H30"/>
  <c r="G31" i="144"/>
  <c r="H30"/>
  <c r="B32"/>
  <c r="C31"/>
  <c r="B33" i="143"/>
  <c r="C32"/>
  <c r="G31"/>
  <c r="H30"/>
  <c r="H30" i="142"/>
  <c r="G31"/>
  <c r="C31"/>
  <c r="B32"/>
  <c r="H30" i="138"/>
  <c r="G31"/>
  <c r="C31"/>
  <c r="B32"/>
  <c r="G31" i="137"/>
  <c r="H30"/>
  <c r="H30" i="136"/>
  <c r="G31"/>
  <c r="C31"/>
  <c r="B32"/>
  <c r="C31" i="134"/>
  <c r="B32"/>
  <c r="H30"/>
  <c r="G31"/>
  <c r="G32" i="133"/>
  <c r="H31"/>
  <c r="H30" i="147"/>
  <c r="G31"/>
  <c r="G31" i="146"/>
  <c r="H30"/>
  <c r="B32"/>
  <c r="C31"/>
  <c r="G31" i="145"/>
  <c r="H30"/>
  <c r="H30" i="103"/>
  <c r="G31"/>
  <c r="G31" i="102"/>
  <c r="H30"/>
  <c r="G31" i="101"/>
  <c r="H30"/>
  <c r="G32" i="152"/>
  <c r="H31"/>
  <c r="C34"/>
  <c r="B35"/>
  <c r="C35" s="1"/>
  <c r="G31" i="154"/>
  <c r="H30"/>
  <c r="H31" i="151"/>
  <c r="G32"/>
  <c r="C32"/>
  <c r="B33"/>
  <c r="H30" i="81"/>
  <c r="G31"/>
  <c r="G31" i="80"/>
  <c r="H30"/>
  <c r="G31" i="132"/>
  <c r="H30"/>
  <c r="G31" i="79"/>
  <c r="B31"/>
  <c r="C30"/>
  <c r="H30" s="1"/>
  <c r="B37" i="76"/>
  <c r="C36"/>
  <c r="H30"/>
  <c r="G31"/>
  <c r="B32" i="75"/>
  <c r="C31"/>
  <c r="H30"/>
  <c r="G31"/>
  <c r="C34" i="113"/>
  <c r="B35"/>
  <c r="G31"/>
  <c r="H30"/>
  <c r="H30" i="111"/>
  <c r="G31"/>
  <c r="C32" i="110"/>
  <c r="B33"/>
  <c r="G31"/>
  <c r="H30"/>
  <c r="H30" i="89"/>
  <c r="G31"/>
  <c r="G31" i="96"/>
  <c r="H31" s="1"/>
  <c r="H30"/>
  <c r="G31" i="99"/>
  <c r="H30"/>
  <c r="C31"/>
  <c r="B32"/>
  <c r="G31" i="98"/>
  <c r="H31" s="1"/>
  <c r="H30"/>
  <c r="C31" i="129"/>
  <c r="B32"/>
  <c r="G31"/>
  <c r="H30"/>
  <c r="B32" i="160"/>
  <c r="C32" s="1"/>
  <c r="C31"/>
  <c r="G31"/>
  <c r="H30"/>
  <c r="G31" i="159"/>
  <c r="H31" s="1"/>
  <c r="H30"/>
  <c r="G31" i="157"/>
  <c r="H30"/>
  <c r="B32"/>
  <c r="C31"/>
  <c r="C31" i="155"/>
  <c r="B32"/>
  <c r="H30"/>
  <c r="G31"/>
  <c r="B32" i="150" l="1"/>
  <c r="C31"/>
  <c r="H31"/>
  <c r="G32"/>
  <c r="G32" i="149"/>
  <c r="H31"/>
  <c r="B33"/>
  <c r="C32"/>
  <c r="G32" i="148"/>
  <c r="H31"/>
  <c r="H31" i="141"/>
  <c r="G32"/>
  <c r="G32" i="140"/>
  <c r="H31"/>
  <c r="B33"/>
  <c r="C32"/>
  <c r="B33" i="144"/>
  <c r="C32"/>
  <c r="G32"/>
  <c r="H31"/>
  <c r="G32" i="143"/>
  <c r="H31"/>
  <c r="B34"/>
  <c r="C33"/>
  <c r="C32" i="142"/>
  <c r="B33"/>
  <c r="H31"/>
  <c r="G32"/>
  <c r="C32" i="138"/>
  <c r="B33"/>
  <c r="H31"/>
  <c r="G32"/>
  <c r="G32" i="137"/>
  <c r="H31"/>
  <c r="C32" i="136"/>
  <c r="B33"/>
  <c r="H31"/>
  <c r="G32"/>
  <c r="H31" i="134"/>
  <c r="G32"/>
  <c r="C32"/>
  <c r="B33"/>
  <c r="G33" i="133"/>
  <c r="H32"/>
  <c r="H31" i="147"/>
  <c r="G32"/>
  <c r="B33" i="146"/>
  <c r="C32"/>
  <c r="G32"/>
  <c r="H31"/>
  <c r="G32" i="145"/>
  <c r="H31"/>
  <c r="G32" i="103"/>
  <c r="H31"/>
  <c r="G32" i="102"/>
  <c r="H31"/>
  <c r="H31" i="101"/>
  <c r="G32"/>
  <c r="G33" i="152"/>
  <c r="H32"/>
  <c r="G32" i="154"/>
  <c r="H31"/>
  <c r="B34" i="151"/>
  <c r="C33"/>
  <c r="G33"/>
  <c r="H32"/>
  <c r="H31" i="81"/>
  <c r="G32"/>
  <c r="H31" i="80"/>
  <c r="G32"/>
  <c r="H31" i="132"/>
  <c r="G32"/>
  <c r="B32" i="79"/>
  <c r="C31"/>
  <c r="H31" s="1"/>
  <c r="G32"/>
  <c r="G32" i="76"/>
  <c r="H31"/>
  <c r="C37"/>
  <c r="B38"/>
  <c r="C32" i="75"/>
  <c r="B33"/>
  <c r="G32"/>
  <c r="H31"/>
  <c r="B36" i="113"/>
  <c r="C35"/>
  <c r="G32"/>
  <c r="H31"/>
  <c r="H31" i="111"/>
  <c r="G32"/>
  <c r="C33" i="110"/>
  <c r="B34"/>
  <c r="G32"/>
  <c r="H31"/>
  <c r="G32" i="89"/>
  <c r="H31"/>
  <c r="C32" i="99"/>
  <c r="B33"/>
  <c r="G32"/>
  <c r="H31"/>
  <c r="B33" i="129"/>
  <c r="C32"/>
  <c r="G32"/>
  <c r="H31"/>
  <c r="G32" i="160"/>
  <c r="H32" s="1"/>
  <c r="H31"/>
  <c r="B33" i="157"/>
  <c r="C32"/>
  <c r="G32"/>
  <c r="H31"/>
  <c r="H31" i="155"/>
  <c r="G32"/>
  <c r="C32"/>
  <c r="B33"/>
  <c r="B33" i="150" l="1"/>
  <c r="C32"/>
  <c r="H32"/>
  <c r="G33"/>
  <c r="C33" i="149"/>
  <c r="B34"/>
  <c r="H32"/>
  <c r="G33"/>
  <c r="H32" i="148"/>
  <c r="G33"/>
  <c r="G33" i="141"/>
  <c r="H32"/>
  <c r="B34" i="140"/>
  <c r="C34" s="1"/>
  <c r="C33"/>
  <c r="G33"/>
  <c r="H32"/>
  <c r="G33" i="144"/>
  <c r="H32"/>
  <c r="B34"/>
  <c r="C33"/>
  <c r="B35" i="143"/>
  <c r="C34"/>
  <c r="G33"/>
  <c r="H32"/>
  <c r="H32" i="142"/>
  <c r="G33"/>
  <c r="C33"/>
  <c r="B34"/>
  <c r="G33" i="138"/>
  <c r="H32"/>
  <c r="B34"/>
  <c r="C33"/>
  <c r="H32" i="137"/>
  <c r="G33"/>
  <c r="G33" i="136"/>
  <c r="H32"/>
  <c r="B34"/>
  <c r="C33"/>
  <c r="B34" i="134"/>
  <c r="C34" s="1"/>
  <c r="C33"/>
  <c r="H32"/>
  <c r="G33"/>
  <c r="G34" i="133"/>
  <c r="H34" s="1"/>
  <c r="H33"/>
  <c r="G33" i="147"/>
  <c r="H32"/>
  <c r="H32" i="146"/>
  <c r="G33"/>
  <c r="C33"/>
  <c r="B34"/>
  <c r="H32" i="145"/>
  <c r="G33"/>
  <c r="H32" i="103"/>
  <c r="G33"/>
  <c r="H33" s="1"/>
  <c r="G33" i="102"/>
  <c r="H33" s="1"/>
  <c r="H32"/>
  <c r="G33" i="101"/>
  <c r="H33" s="1"/>
  <c r="H32"/>
  <c r="G34" i="152"/>
  <c r="H33"/>
  <c r="G33" i="154"/>
  <c r="H32"/>
  <c r="G34" i="151"/>
  <c r="H33"/>
  <c r="C34"/>
  <c r="B35"/>
  <c r="C35" s="1"/>
  <c r="H32" i="81"/>
  <c r="G33"/>
  <c r="H32" i="80"/>
  <c r="G33"/>
  <c r="G33" i="132"/>
  <c r="H32"/>
  <c r="G33" i="79"/>
  <c r="B33"/>
  <c r="C32"/>
  <c r="H32" s="1"/>
  <c r="B39" i="76"/>
  <c r="C39" s="1"/>
  <c r="C38"/>
  <c r="G33"/>
  <c r="H32"/>
  <c r="B34" i="75"/>
  <c r="C33"/>
  <c r="H32"/>
  <c r="G33"/>
  <c r="G33" i="113"/>
  <c r="H32"/>
  <c r="B37"/>
  <c r="C36"/>
  <c r="H32" i="111"/>
  <c r="G33"/>
  <c r="C34" i="110"/>
  <c r="B35"/>
  <c r="G33"/>
  <c r="H32"/>
  <c r="G33" i="89"/>
  <c r="H33" s="1"/>
  <c r="H32"/>
  <c r="C33" i="99"/>
  <c r="B34"/>
  <c r="G33"/>
  <c r="H32"/>
  <c r="G33" i="129"/>
  <c r="H32"/>
  <c r="B34"/>
  <c r="C34" s="1"/>
  <c r="C33"/>
  <c r="H32" i="157"/>
  <c r="G33"/>
  <c r="C33"/>
  <c r="B34"/>
  <c r="B34" i="155"/>
  <c r="C33"/>
  <c r="G33"/>
  <c r="H32"/>
  <c r="B34" i="150" l="1"/>
  <c r="C33"/>
  <c r="H33"/>
  <c r="G34"/>
  <c r="H33" i="149"/>
  <c r="G34"/>
  <c r="C34"/>
  <c r="B35"/>
  <c r="G34" i="148"/>
  <c r="H33"/>
  <c r="H33" i="141"/>
  <c r="G34"/>
  <c r="G34" i="140"/>
  <c r="H34" s="1"/>
  <c r="H33"/>
  <c r="C34" i="144"/>
  <c r="B35"/>
  <c r="H33"/>
  <c r="G34"/>
  <c r="G34" i="143"/>
  <c r="H33"/>
  <c r="B36"/>
  <c r="C35"/>
  <c r="C34" i="142"/>
  <c r="B35"/>
  <c r="H33"/>
  <c r="G34"/>
  <c r="B35" i="138"/>
  <c r="C34"/>
  <c r="G34"/>
  <c r="H33"/>
  <c r="H33" i="137"/>
  <c r="G34"/>
  <c r="B35" i="136"/>
  <c r="C34"/>
  <c r="G34"/>
  <c r="H33"/>
  <c r="G34" i="134"/>
  <c r="H34" s="1"/>
  <c r="H33"/>
  <c r="H33" i="147"/>
  <c r="G34"/>
  <c r="H34" s="1"/>
  <c r="C34" i="146"/>
  <c r="B35"/>
  <c r="C35" s="1"/>
  <c r="H33"/>
  <c r="G34"/>
  <c r="H33" i="145"/>
  <c r="G34"/>
  <c r="H34" s="1"/>
  <c r="H34" i="152"/>
  <c r="G35"/>
  <c r="H35" s="1"/>
  <c r="G34" i="154"/>
  <c r="H33"/>
  <c r="G35" i="151"/>
  <c r="H35" s="1"/>
  <c r="H34"/>
  <c r="H33" i="81"/>
  <c r="G34"/>
  <c r="G34" i="80"/>
  <c r="H33"/>
  <c r="G34" i="132"/>
  <c r="H34" s="1"/>
  <c r="H33"/>
  <c r="G34" i="79"/>
  <c r="B34"/>
  <c r="C33"/>
  <c r="H33" s="1"/>
  <c r="G34" i="76"/>
  <c r="H33"/>
  <c r="G34" i="75"/>
  <c r="H33"/>
  <c r="C34"/>
  <c r="B35"/>
  <c r="C37" i="113"/>
  <c r="B38"/>
  <c r="H33"/>
  <c r="G34"/>
  <c r="G34" i="111"/>
  <c r="H33"/>
  <c r="C35" i="110"/>
  <c r="B36"/>
  <c r="G34"/>
  <c r="H33"/>
  <c r="C34" i="99"/>
  <c r="B35"/>
  <c r="G34"/>
  <c r="H33"/>
  <c r="G34" i="129"/>
  <c r="H34" s="1"/>
  <c r="H33"/>
  <c r="C34" i="157"/>
  <c r="B35"/>
  <c r="H33"/>
  <c r="G34"/>
  <c r="G34" i="155"/>
  <c r="H33"/>
  <c r="B35"/>
  <c r="C35" s="1"/>
  <c r="C34"/>
  <c r="B35" i="150" l="1"/>
  <c r="C34"/>
  <c r="H34"/>
  <c r="G35"/>
  <c r="B36" i="149"/>
  <c r="C36" s="1"/>
  <c r="C35"/>
  <c r="H34"/>
  <c r="G35"/>
  <c r="H34" i="148"/>
  <c r="G35"/>
  <c r="G35" i="141"/>
  <c r="H35" s="1"/>
  <c r="H34"/>
  <c r="H34" i="144"/>
  <c r="G35"/>
  <c r="C35"/>
  <c r="B36"/>
  <c r="C36" i="143"/>
  <c r="B37"/>
  <c r="G35"/>
  <c r="H34"/>
  <c r="G35" i="142"/>
  <c r="H34"/>
  <c r="B36"/>
  <c r="C35"/>
  <c r="H34" i="138"/>
  <c r="G35"/>
  <c r="C35"/>
  <c r="B36"/>
  <c r="G35" i="137"/>
  <c r="H34"/>
  <c r="H34" i="136"/>
  <c r="G35"/>
  <c r="C35"/>
  <c r="B36"/>
  <c r="H34" i="146"/>
  <c r="G35"/>
  <c r="H35" s="1"/>
  <c r="G35" i="154"/>
  <c r="H35" s="1"/>
  <c r="H34"/>
  <c r="G35" i="81"/>
  <c r="H34"/>
  <c r="G35" i="80"/>
  <c r="H34"/>
  <c r="B35" i="79"/>
  <c r="C34"/>
  <c r="G35"/>
  <c r="H34"/>
  <c r="G35" i="76"/>
  <c r="H34"/>
  <c r="G35" i="75"/>
  <c r="H34"/>
  <c r="C35"/>
  <c r="B36"/>
  <c r="H34" i="113"/>
  <c r="G35"/>
  <c r="B39"/>
  <c r="C38"/>
  <c r="H34" i="111"/>
  <c r="G35"/>
  <c r="B37" i="110"/>
  <c r="C36"/>
  <c r="G35"/>
  <c r="H34"/>
  <c r="C35" i="99"/>
  <c r="B36"/>
  <c r="G35"/>
  <c r="H34"/>
  <c r="G35" i="157"/>
  <c r="H34"/>
  <c r="B36"/>
  <c r="C35"/>
  <c r="G35" i="155"/>
  <c r="H35" s="1"/>
  <c r="H34"/>
  <c r="B36" i="150" l="1"/>
  <c r="C36" s="1"/>
  <c r="C35"/>
  <c r="H35"/>
  <c r="G36"/>
  <c r="G36" i="149"/>
  <c r="H36" s="1"/>
  <c r="H35"/>
  <c r="G36" i="148"/>
  <c r="H36" s="1"/>
  <c r="H35"/>
  <c r="C36" i="144"/>
  <c r="B37"/>
  <c r="H35"/>
  <c r="G36"/>
  <c r="C37" i="143"/>
  <c r="B38"/>
  <c r="H35"/>
  <c r="G36"/>
  <c r="B37" i="142"/>
  <c r="C36"/>
  <c r="G36"/>
  <c r="H35"/>
  <c r="C36" i="138"/>
  <c r="B37"/>
  <c r="H35"/>
  <c r="G36"/>
  <c r="G36" i="137"/>
  <c r="H35"/>
  <c r="C36" i="136"/>
  <c r="B37"/>
  <c r="H35"/>
  <c r="G36"/>
  <c r="H35" i="81"/>
  <c r="G36"/>
  <c r="G36" i="80"/>
  <c r="H35"/>
  <c r="G36" i="79"/>
  <c r="B36"/>
  <c r="C35"/>
  <c r="H35" s="1"/>
  <c r="H35" i="76"/>
  <c r="G36"/>
  <c r="G36" i="75"/>
  <c r="H35"/>
  <c r="C36"/>
  <c r="B37"/>
  <c r="G36" i="113"/>
  <c r="H35"/>
  <c r="C39"/>
  <c r="B40"/>
  <c r="G36" i="111"/>
  <c r="H35"/>
  <c r="H35" i="110"/>
  <c r="G36"/>
  <c r="C37"/>
  <c r="B38"/>
  <c r="C36" i="99"/>
  <c r="B37"/>
  <c r="C37" s="1"/>
  <c r="G36"/>
  <c r="H35"/>
  <c r="B37" i="157"/>
  <c r="C37" s="1"/>
  <c r="C36"/>
  <c r="G36"/>
  <c r="H35"/>
  <c r="H36" i="150" l="1"/>
  <c r="H36" i="144"/>
  <c r="G37"/>
  <c r="C37"/>
  <c r="B38"/>
  <c r="H36" i="143"/>
  <c r="G37"/>
  <c r="B39"/>
  <c r="C38"/>
  <c r="G37" i="142"/>
  <c r="H36"/>
  <c r="B38"/>
  <c r="C37"/>
  <c r="G37" i="138"/>
  <c r="H36"/>
  <c r="B38"/>
  <c r="C38" s="1"/>
  <c r="C37"/>
  <c r="G37" i="137"/>
  <c r="H36"/>
  <c r="H36" i="136"/>
  <c r="G37"/>
  <c r="B38"/>
  <c r="C38" s="1"/>
  <c r="C37"/>
  <c r="G37" i="81"/>
  <c r="H37" s="1"/>
  <c r="H36"/>
  <c r="H36" i="80"/>
  <c r="G37"/>
  <c r="G37" i="79"/>
  <c r="H36"/>
  <c r="C36"/>
  <c r="B37"/>
  <c r="G37" i="76"/>
  <c r="H36"/>
  <c r="G37" i="75"/>
  <c r="H36"/>
  <c r="C37"/>
  <c r="B38"/>
  <c r="B41" i="113"/>
  <c r="C40"/>
  <c r="H36"/>
  <c r="G37"/>
  <c r="G37" i="111"/>
  <c r="H36"/>
  <c r="C38" i="110"/>
  <c r="B39"/>
  <c r="H36"/>
  <c r="G37"/>
  <c r="H36" i="99"/>
  <c r="G37"/>
  <c r="H37" s="1"/>
  <c r="G37" i="157"/>
  <c r="H37" s="1"/>
  <c r="H36"/>
  <c r="C38" i="144" l="1"/>
  <c r="B39"/>
  <c r="H37"/>
  <c r="G38"/>
  <c r="C39" i="143"/>
  <c r="B40"/>
  <c r="G38"/>
  <c r="H37"/>
  <c r="C38" i="142"/>
  <c r="B39"/>
  <c r="H37"/>
  <c r="G38"/>
  <c r="G38" i="138"/>
  <c r="H38" s="1"/>
  <c r="H37"/>
  <c r="G38" i="137"/>
  <c r="H38" s="1"/>
  <c r="H37"/>
  <c r="G38" i="136"/>
  <c r="H38" s="1"/>
  <c r="H37"/>
  <c r="H37" i="80"/>
  <c r="G38"/>
  <c r="H38" s="1"/>
  <c r="B38" i="79"/>
  <c r="C37"/>
  <c r="H37" s="1"/>
  <c r="G38"/>
  <c r="G38" i="76"/>
  <c r="H37"/>
  <c r="H37" i="75"/>
  <c r="G38"/>
  <c r="C38"/>
  <c r="B39"/>
  <c r="C39" s="1"/>
  <c r="G38" i="113"/>
  <c r="H37"/>
  <c r="B42"/>
  <c r="C41"/>
  <c r="G38" i="111"/>
  <c r="H37"/>
  <c r="H37" i="110"/>
  <c r="G38"/>
  <c r="C39"/>
  <c r="B40"/>
  <c r="G39" i="144" l="1"/>
  <c r="H38"/>
  <c r="B40"/>
  <c r="C39"/>
  <c r="H38" i="143"/>
  <c r="G39"/>
  <c r="B41"/>
  <c r="C40"/>
  <c r="H38" i="142"/>
  <c r="G39"/>
  <c r="C39"/>
  <c r="B40"/>
  <c r="G39" i="79"/>
  <c r="B39"/>
  <c r="C38"/>
  <c r="H38" s="1"/>
  <c r="G39" i="76"/>
  <c r="H39" s="1"/>
  <c r="H38"/>
  <c r="G39" i="75"/>
  <c r="H39" s="1"/>
  <c r="H38"/>
  <c r="B43" i="113"/>
  <c r="C42"/>
  <c r="H38"/>
  <c r="G39"/>
  <c r="H38" i="111"/>
  <c r="G39"/>
  <c r="B41" i="110"/>
  <c r="C40"/>
  <c r="H38"/>
  <c r="G39"/>
  <c r="B41" i="144" l="1"/>
  <c r="C40"/>
  <c r="G40"/>
  <c r="H39"/>
  <c r="G40" i="143"/>
  <c r="H39"/>
  <c r="B42"/>
  <c r="C41"/>
  <c r="C40" i="142"/>
  <c r="B41"/>
  <c r="H39"/>
  <c r="G40"/>
  <c r="B40" i="79"/>
  <c r="C39"/>
  <c r="H39" s="1"/>
  <c r="G40"/>
  <c r="G40" i="113"/>
  <c r="H39"/>
  <c r="C43"/>
  <c r="B44"/>
  <c r="G40" i="111"/>
  <c r="H39"/>
  <c r="G40" i="110"/>
  <c r="H39"/>
  <c r="C41"/>
  <c r="B42"/>
  <c r="G41" i="144" l="1"/>
  <c r="H40"/>
  <c r="B42"/>
  <c r="C41"/>
  <c r="B43" i="143"/>
  <c r="C43" s="1"/>
  <c r="C42"/>
  <c r="G41"/>
  <c r="H40"/>
  <c r="H40" i="142"/>
  <c r="G41"/>
  <c r="C41"/>
  <c r="B42"/>
  <c r="G41" i="79"/>
  <c r="C40"/>
  <c r="H40" s="1"/>
  <c r="B41"/>
  <c r="B45" i="113"/>
  <c r="C44"/>
  <c r="H40"/>
  <c r="G41"/>
  <c r="H40" i="111"/>
  <c r="G41"/>
  <c r="C42" i="110"/>
  <c r="B43"/>
  <c r="H40"/>
  <c r="G41"/>
  <c r="B43" i="144" l="1"/>
  <c r="C43" s="1"/>
  <c r="C42"/>
  <c r="H41"/>
  <c r="G42"/>
  <c r="G42" i="143"/>
  <c r="H41"/>
  <c r="B43" i="142"/>
  <c r="C43" s="1"/>
  <c r="C42"/>
  <c r="G42"/>
  <c r="H41"/>
  <c r="C41" i="79"/>
  <c r="B42"/>
  <c r="G42"/>
  <c r="H41"/>
  <c r="H41" i="113"/>
  <c r="G42"/>
  <c r="C45"/>
  <c r="B46"/>
  <c r="G42" i="111"/>
  <c r="H41"/>
  <c r="H41" i="110"/>
  <c r="G42"/>
  <c r="C43"/>
  <c r="B44"/>
  <c r="G43" i="144" l="1"/>
  <c r="H43" s="1"/>
  <c r="H42"/>
  <c r="G43" i="143"/>
  <c r="H43" s="1"/>
  <c r="H42"/>
  <c r="G43" i="142"/>
  <c r="H43" s="1"/>
  <c r="H42"/>
  <c r="B43" i="79"/>
  <c r="C42"/>
  <c r="G43"/>
  <c r="H42"/>
  <c r="C46" i="113"/>
  <c r="B47"/>
  <c r="C47" s="1"/>
  <c r="G43"/>
  <c r="H42"/>
  <c r="G43" i="111"/>
  <c r="H42"/>
  <c r="B45" i="110"/>
  <c r="C44"/>
  <c r="H42"/>
  <c r="G43"/>
  <c r="G44" i="79" l="1"/>
  <c r="H44" s="1"/>
  <c r="B44"/>
  <c r="C44" s="1"/>
  <c r="C43"/>
  <c r="H43" s="1"/>
  <c r="G44" i="113"/>
  <c r="H43"/>
  <c r="G44" i="111"/>
  <c r="H44" s="1"/>
  <c r="H43"/>
  <c r="G44" i="110"/>
  <c r="H43"/>
  <c r="C45"/>
  <c r="B46"/>
  <c r="H44" i="113" l="1"/>
  <c r="G45"/>
  <c r="C46" i="110"/>
  <c r="B47"/>
  <c r="H44"/>
  <c r="G45"/>
  <c r="H45" i="113" l="1"/>
  <c r="G46"/>
  <c r="H45" i="110"/>
  <c r="G46"/>
  <c r="C47"/>
  <c r="B48"/>
  <c r="C48" s="1"/>
  <c r="H46" i="113" l="1"/>
  <c r="G47"/>
  <c r="H47" s="1"/>
  <c r="H46" i="110"/>
  <c r="G47"/>
  <c r="H47" l="1"/>
  <c r="G48"/>
  <c r="H48" s="1"/>
</calcChain>
</file>

<file path=xl/sharedStrings.xml><?xml version="1.0" encoding="utf-8"?>
<sst xmlns="http://schemas.openxmlformats.org/spreadsheetml/2006/main" count="1917" uniqueCount="67">
  <si>
    <t>Profile number:</t>
  </si>
  <si>
    <t>Soil Unit:</t>
  </si>
  <si>
    <t>Replicate:</t>
  </si>
  <si>
    <t xml:space="preserve">Time </t>
  </si>
  <si>
    <t>Depth to water</t>
  </si>
  <si>
    <t>Water intake, cm</t>
  </si>
  <si>
    <t>Infiltration</t>
  </si>
  <si>
    <t>interval</t>
  </si>
  <si>
    <t>min.</t>
  </si>
  <si>
    <t>hr.</t>
  </si>
  <si>
    <t>cm</t>
  </si>
  <si>
    <t>immediate</t>
  </si>
  <si>
    <t>cumulative</t>
  </si>
  <si>
    <t>cm/hr</t>
  </si>
  <si>
    <t>P145</t>
  </si>
  <si>
    <t>P195</t>
  </si>
  <si>
    <t>P213</t>
  </si>
  <si>
    <t>P193</t>
  </si>
  <si>
    <t>P205</t>
  </si>
  <si>
    <t>P144</t>
  </si>
  <si>
    <t>P159</t>
  </si>
  <si>
    <t>R1</t>
  </si>
  <si>
    <t>P</t>
  </si>
  <si>
    <t>VP2</t>
  </si>
  <si>
    <t>N</t>
  </si>
  <si>
    <t>VH1</t>
  </si>
  <si>
    <t>Ethiopian Nile Irrigation and Drainage Project. Feasibility Studies for about 80,000 ha net Irrigation and Drainage Schemes</t>
  </si>
  <si>
    <t>SOILS, LAND USE AND LAND SUITABILITY</t>
  </si>
  <si>
    <t>ANNEX 6:   INFILTRATION TEST MEASUREMENTS ( double-ring infiltrometer test)</t>
  </si>
  <si>
    <t>Water source:</t>
  </si>
  <si>
    <t>P262</t>
  </si>
  <si>
    <t>Dige River</t>
  </si>
  <si>
    <t>Burabur River</t>
  </si>
  <si>
    <t>P245</t>
  </si>
  <si>
    <t>P238</t>
  </si>
  <si>
    <t>P217</t>
  </si>
  <si>
    <t>Shankur River</t>
  </si>
  <si>
    <t>Midmida River</t>
  </si>
  <si>
    <t>P207</t>
  </si>
  <si>
    <t>P203</t>
  </si>
  <si>
    <t>Fesfedi River</t>
  </si>
  <si>
    <t>local stream</t>
  </si>
  <si>
    <t>Ali River</t>
  </si>
  <si>
    <t>P95</t>
  </si>
  <si>
    <t>P94</t>
  </si>
  <si>
    <t>Leta River</t>
  </si>
  <si>
    <t>P92</t>
  </si>
  <si>
    <t>Beles River tributary</t>
  </si>
  <si>
    <t>P74</t>
  </si>
  <si>
    <t>P73</t>
  </si>
  <si>
    <t>P69</t>
  </si>
  <si>
    <t>P20</t>
  </si>
  <si>
    <t>Ima River</t>
  </si>
  <si>
    <t>P14</t>
  </si>
  <si>
    <t>P8</t>
  </si>
  <si>
    <t>P1</t>
  </si>
  <si>
    <t>B</t>
  </si>
  <si>
    <t>ANNEX F:   INFILTRATION TEST MEASUREMENTS ( double-ring infiltrometer test)</t>
  </si>
  <si>
    <t>Location:</t>
  </si>
  <si>
    <t>P305</t>
  </si>
  <si>
    <t>CV</t>
  </si>
  <si>
    <t>Local stream</t>
  </si>
  <si>
    <t>P289</t>
  </si>
  <si>
    <t>F</t>
  </si>
  <si>
    <t>Floodwater</t>
  </si>
  <si>
    <t>R2</t>
  </si>
  <si>
    <t>UPPER BELES PROJECT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</si>
</sst>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0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sz val="11"/>
      <color indexed="8"/>
      <name val="Garamond"/>
      <family val="1"/>
    </font>
    <font>
      <b/>
      <i/>
      <sz val="10"/>
      <name val="Garamond"/>
      <family val="1"/>
    </font>
    <font>
      <b/>
      <sz val="10"/>
      <color indexed="8"/>
      <name val="Garamond"/>
      <family val="1"/>
    </font>
    <font>
      <sz val="10"/>
      <color indexed="8"/>
      <name val="Garamond"/>
      <family val="1"/>
    </font>
    <font>
      <sz val="10"/>
      <color indexed="10"/>
      <name val="Garamond"/>
      <family val="1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14" fillId="0" borderId="0"/>
    <xf numFmtId="9" fontId="12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left"/>
    </xf>
    <xf numFmtId="0" fontId="6" fillId="0" borderId="0" xfId="2" applyFont="1" applyFill="1" applyAlignment="1">
      <alignment horizontal="left"/>
    </xf>
    <xf numFmtId="164" fontId="6" fillId="0" borderId="0" xfId="2" applyNumberFormat="1" applyFont="1" applyFill="1" applyAlignment="1">
      <alignment horizontal="left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7" fillId="0" borderId="0" xfId="2" applyFont="1" applyFill="1" applyAlignment="1">
      <alignment horizontal="center"/>
    </xf>
    <xf numFmtId="164" fontId="7" fillId="0" borderId="0" xfId="2" applyNumberFormat="1" applyFont="1" applyFill="1" applyAlignment="1">
      <alignment horizontal="center"/>
    </xf>
    <xf numFmtId="164" fontId="7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0" fontId="8" fillId="0" borderId="0" xfId="2" applyFont="1" applyAlignment="1"/>
    <xf numFmtId="0" fontId="8" fillId="0" borderId="0" xfId="2" applyFont="1" applyFill="1" applyAlignment="1">
      <alignment horizontal="center"/>
    </xf>
    <xf numFmtId="164" fontId="8" fillId="0" borderId="0" xfId="2" applyNumberFormat="1" applyFont="1" applyFill="1" applyAlignment="1">
      <alignment horizontal="center"/>
    </xf>
    <xf numFmtId="0" fontId="4" fillId="0" borderId="0" xfId="2" applyFont="1"/>
    <xf numFmtId="0" fontId="4" fillId="0" borderId="0" xfId="2" applyFon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4" fontId="4" fillId="0" borderId="0" xfId="2" applyNumberFormat="1" applyFont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0" xfId="2" applyFont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0" fillId="0" borderId="0" xfId="2" applyFont="1" applyFill="1" applyAlignment="1">
      <alignment horizontal="center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7" fillId="0" borderId="0" xfId="2" applyFont="1" applyFill="1"/>
    <xf numFmtId="164" fontId="11" fillId="0" borderId="0" xfId="2" applyNumberFormat="1" applyFont="1" applyFill="1" applyAlignment="1">
      <alignment horizontal="center"/>
    </xf>
    <xf numFmtId="0" fontId="8" fillId="0" borderId="0" xfId="2" applyFont="1" applyAlignment="1">
      <alignment horizontal="left"/>
    </xf>
    <xf numFmtId="0" fontId="9" fillId="0" borderId="0" xfId="2" applyFont="1" applyFill="1"/>
    <xf numFmtId="164" fontId="8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applyFont="1"/>
    <xf numFmtId="164" fontId="8" fillId="0" borderId="0" xfId="1" applyNumberFormat="1" applyFont="1" applyAlignment="1">
      <alignment horizontal="center"/>
    </xf>
    <xf numFmtId="0" fontId="8" fillId="0" borderId="0" xfId="1" applyFont="1" applyAlignme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4" fillId="0" borderId="0" xfId="1" applyFont="1"/>
    <xf numFmtId="0" fontId="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Alignment="1">
      <alignment horizontal="center"/>
    </xf>
    <xf numFmtId="0" fontId="6" fillId="0" borderId="0" xfId="0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0" xfId="3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164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/>
    <xf numFmtId="0" fontId="5" fillId="0" borderId="0" xfId="1" applyFont="1" applyFill="1" applyBorder="1" applyAlignment="1">
      <alignment horizontal="left"/>
    </xf>
    <xf numFmtId="0" fontId="6" fillId="0" borderId="0" xfId="4" applyFont="1" applyFill="1" applyAlignment="1">
      <alignment horizontal="left"/>
    </xf>
    <xf numFmtId="164" fontId="6" fillId="0" borderId="0" xfId="4" applyNumberFormat="1" applyFont="1" applyFill="1" applyAlignment="1">
      <alignment horizontal="left"/>
    </xf>
    <xf numFmtId="164" fontId="6" fillId="0" borderId="0" xfId="4" applyNumberFormat="1" applyFont="1" applyFill="1" applyAlignment="1">
      <alignment horizontal="center"/>
    </xf>
    <xf numFmtId="0" fontId="9" fillId="0" borderId="0" xfId="4" applyFont="1" applyFill="1"/>
    <xf numFmtId="0" fontId="7" fillId="0" borderId="0" xfId="4" applyFont="1" applyFill="1"/>
    <xf numFmtId="0" fontId="6" fillId="0" borderId="0" xfId="1" applyFont="1" applyFill="1" applyBorder="1" applyAlignment="1">
      <alignment horizontal="right" vertical="top"/>
    </xf>
    <xf numFmtId="165" fontId="6" fillId="0" borderId="0" xfId="1" applyNumberFormat="1" applyFont="1" applyFill="1" applyBorder="1" applyAlignment="1">
      <alignment horizontal="center" vertical="top"/>
    </xf>
    <xf numFmtId="0" fontId="8" fillId="0" borderId="0" xfId="1" applyFont="1" applyFill="1" applyAlignment="1"/>
    <xf numFmtId="0" fontId="8" fillId="0" borderId="0" xfId="1" applyFont="1" applyFill="1" applyAlignment="1">
      <alignment horizontal="left"/>
    </xf>
    <xf numFmtId="164" fontId="15" fillId="0" borderId="0" xfId="1" applyNumberFormat="1" applyFont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2" applyNumberFormat="1" applyFont="1" applyFill="1" applyAlignment="1">
      <alignment horizontal="center"/>
    </xf>
    <xf numFmtId="0" fontId="8" fillId="0" borderId="0" xfId="2" applyFont="1" applyFill="1" applyAlignment="1">
      <alignment horizontal="center"/>
    </xf>
    <xf numFmtId="164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</cellXfs>
  <cellStyles count="5">
    <cellStyle name="Normal" xfId="0" builtinId="0"/>
    <cellStyle name="Normal 2" xfId="1"/>
    <cellStyle name="Normal 3" xfId="2"/>
    <cellStyle name="Normal 3 2" xfId="4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81684542573"/>
          <c:y val="8.9304584590477742E-2"/>
          <c:w val="0.80452836558072427"/>
          <c:h val="0.6168243064407708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'P1-1'!$C$11:$C$33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2.5</c:v>
                </c:pt>
                <c:pt idx="16">
                  <c:v>2.8333333333333335</c:v>
                </c:pt>
                <c:pt idx="17">
                  <c:v>3.1666666666666665</c:v>
                </c:pt>
                <c:pt idx="18">
                  <c:v>3.5</c:v>
                </c:pt>
                <c:pt idx="19">
                  <c:v>3.8333333333333335</c:v>
                </c:pt>
                <c:pt idx="20">
                  <c:v>4.166666666666667</c:v>
                </c:pt>
                <c:pt idx="21">
                  <c:v>4.666666666666667</c:v>
                </c:pt>
                <c:pt idx="22">
                  <c:v>5.2</c:v>
                </c:pt>
              </c:numCache>
            </c:numRef>
          </c:xVal>
          <c:yVal>
            <c:numRef>
              <c:f>'P1-1'!$G$11:$G$33</c:f>
              <c:numCache>
                <c:formatCode>0.0</c:formatCode>
                <c:ptCount val="23"/>
                <c:pt idx="0">
                  <c:v>5.5</c:v>
                </c:pt>
                <c:pt idx="1">
                  <c:v>8.5999999999999943</c:v>
                </c:pt>
                <c:pt idx="2">
                  <c:v>11.5</c:v>
                </c:pt>
                <c:pt idx="3">
                  <c:v>14.099999999999994</c:v>
                </c:pt>
                <c:pt idx="4">
                  <c:v>17</c:v>
                </c:pt>
                <c:pt idx="5">
                  <c:v>18.400000000000006</c:v>
                </c:pt>
                <c:pt idx="6">
                  <c:v>20.299999999999997</c:v>
                </c:pt>
                <c:pt idx="7">
                  <c:v>21.700000000000003</c:v>
                </c:pt>
                <c:pt idx="8">
                  <c:v>25.5</c:v>
                </c:pt>
                <c:pt idx="9">
                  <c:v>28</c:v>
                </c:pt>
                <c:pt idx="10">
                  <c:v>30.200000000000003</c:v>
                </c:pt>
                <c:pt idx="11">
                  <c:v>32.200000000000003</c:v>
                </c:pt>
                <c:pt idx="12">
                  <c:v>34.299999999999997</c:v>
                </c:pt>
                <c:pt idx="13">
                  <c:v>38.5</c:v>
                </c:pt>
                <c:pt idx="14">
                  <c:v>41.3</c:v>
                </c:pt>
                <c:pt idx="15">
                  <c:v>44.399999999999991</c:v>
                </c:pt>
                <c:pt idx="16">
                  <c:v>47.5</c:v>
                </c:pt>
                <c:pt idx="17">
                  <c:v>49.8</c:v>
                </c:pt>
                <c:pt idx="18">
                  <c:v>53.099999999999994</c:v>
                </c:pt>
                <c:pt idx="19">
                  <c:v>55.3</c:v>
                </c:pt>
                <c:pt idx="20">
                  <c:v>57.399999999999991</c:v>
                </c:pt>
                <c:pt idx="21">
                  <c:v>60.899999999999991</c:v>
                </c:pt>
                <c:pt idx="22">
                  <c:v>63.6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'P1-1'!$C$11:$C$33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1.8333333333333333</c:v>
                </c:pt>
                <c:pt idx="14">
                  <c:v>2.1666666666666665</c:v>
                </c:pt>
                <c:pt idx="15">
                  <c:v>2.5</c:v>
                </c:pt>
                <c:pt idx="16">
                  <c:v>2.8333333333333335</c:v>
                </c:pt>
                <c:pt idx="17">
                  <c:v>3.1666666666666665</c:v>
                </c:pt>
                <c:pt idx="18">
                  <c:v>3.5</c:v>
                </c:pt>
                <c:pt idx="19">
                  <c:v>3.8333333333333335</c:v>
                </c:pt>
                <c:pt idx="20">
                  <c:v>4.166666666666667</c:v>
                </c:pt>
                <c:pt idx="21">
                  <c:v>4.666666666666667</c:v>
                </c:pt>
                <c:pt idx="22">
                  <c:v>5.2</c:v>
                </c:pt>
              </c:numCache>
            </c:numRef>
          </c:xVal>
          <c:yVal>
            <c:numRef>
              <c:f>'P1-1'!$H$11:$H$33</c:f>
              <c:numCache>
                <c:formatCode>0.0</c:formatCode>
                <c:ptCount val="23"/>
                <c:pt idx="0">
                  <c:v>66</c:v>
                </c:pt>
                <c:pt idx="1">
                  <c:v>51.599999999999966</c:v>
                </c:pt>
                <c:pt idx="2">
                  <c:v>46</c:v>
                </c:pt>
                <c:pt idx="3">
                  <c:v>42.299999999999983</c:v>
                </c:pt>
                <c:pt idx="4">
                  <c:v>40.799999999999997</c:v>
                </c:pt>
                <c:pt idx="5">
                  <c:v>36.800000000000011</c:v>
                </c:pt>
                <c:pt idx="6">
                  <c:v>34.79999999999999</c:v>
                </c:pt>
                <c:pt idx="7">
                  <c:v>32.550000000000004</c:v>
                </c:pt>
                <c:pt idx="8">
                  <c:v>30.599999999999998</c:v>
                </c:pt>
                <c:pt idx="9">
                  <c:v>28</c:v>
                </c:pt>
                <c:pt idx="10">
                  <c:v>25.885714285714286</c:v>
                </c:pt>
                <c:pt idx="11">
                  <c:v>24.150000000000002</c:v>
                </c:pt>
                <c:pt idx="12">
                  <c:v>22.866666666666664</c:v>
                </c:pt>
                <c:pt idx="13">
                  <c:v>21</c:v>
                </c:pt>
                <c:pt idx="14">
                  <c:v>19.061538461538461</c:v>
                </c:pt>
                <c:pt idx="15">
                  <c:v>17.759999999999998</c:v>
                </c:pt>
                <c:pt idx="16">
                  <c:v>16.764705882352942</c:v>
                </c:pt>
                <c:pt idx="17">
                  <c:v>15.726315789473684</c:v>
                </c:pt>
                <c:pt idx="18">
                  <c:v>15.171428571428569</c:v>
                </c:pt>
                <c:pt idx="19">
                  <c:v>14.426086956521738</c:v>
                </c:pt>
                <c:pt idx="20">
                  <c:v>13.775999999999996</c:v>
                </c:pt>
                <c:pt idx="21">
                  <c:v>13.049999999999997</c:v>
                </c:pt>
                <c:pt idx="22">
                  <c:v>12.23076923076923</c:v>
                </c:pt>
              </c:numCache>
            </c:numRef>
          </c:yVal>
          <c:smooth val="1"/>
        </c:ser>
        <c:axId val="71006464"/>
        <c:axId val="71008640"/>
      </c:scatterChart>
      <c:valAx>
        <c:axId val="710064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57910464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1008640"/>
        <c:crosses val="autoZero"/>
        <c:crossBetween val="midCat"/>
        <c:majorUnit val="1"/>
      </c:valAx>
      <c:valAx>
        <c:axId val="71008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58145435648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10064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8909865954"/>
          <c:y val="0.90342940777262659"/>
          <c:w val="0.50411623671833017"/>
          <c:h val="6.8536152607092338E-2"/>
        </c:manualLayout>
      </c:layout>
      <c:txPr>
        <a:bodyPr/>
        <a:lstStyle/>
        <a:p>
          <a:pPr>
            <a:defRPr baseline="0"/>
          </a:pPr>
          <a:endParaRPr lang="en-US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7078223617186797"/>
          <c:y val="8.0997131148787843E-2"/>
          <c:w val="0.79012504445779574"/>
          <c:h val="0.67912979193983825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'P1-2'!$C$11:$C$32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0.15</c:v>
                </c:pt>
                <c:pt idx="2">
                  <c:v>0.23333333333333334</c:v>
                </c:pt>
                <c:pt idx="3">
                  <c:v>0.31666666666666665</c:v>
                </c:pt>
                <c:pt idx="4">
                  <c:v>0.4</c:v>
                </c:pt>
                <c:pt idx="5">
                  <c:v>0.48333333333333334</c:v>
                </c:pt>
                <c:pt idx="6">
                  <c:v>0.56666666666666665</c:v>
                </c:pt>
                <c:pt idx="7">
                  <c:v>0.73333333333333328</c:v>
                </c:pt>
                <c:pt idx="8">
                  <c:v>0.9</c:v>
                </c:pt>
                <c:pt idx="9">
                  <c:v>1.0666666666666667</c:v>
                </c:pt>
                <c:pt idx="10">
                  <c:v>1.2333333333333334</c:v>
                </c:pt>
                <c:pt idx="11">
                  <c:v>1.4</c:v>
                </c:pt>
                <c:pt idx="12">
                  <c:v>1.5666666666666667</c:v>
                </c:pt>
                <c:pt idx="13">
                  <c:v>1.9</c:v>
                </c:pt>
                <c:pt idx="14">
                  <c:v>2.2333333333333334</c:v>
                </c:pt>
                <c:pt idx="15">
                  <c:v>2.5666666666666669</c:v>
                </c:pt>
                <c:pt idx="16">
                  <c:v>2.9</c:v>
                </c:pt>
                <c:pt idx="17">
                  <c:v>3.2333333333333334</c:v>
                </c:pt>
                <c:pt idx="18">
                  <c:v>3.5666666666666669</c:v>
                </c:pt>
                <c:pt idx="19">
                  <c:v>3.9</c:v>
                </c:pt>
                <c:pt idx="20">
                  <c:v>4.4000000000000004</c:v>
                </c:pt>
                <c:pt idx="21">
                  <c:v>4.9000000000000004</c:v>
                </c:pt>
              </c:numCache>
            </c:numRef>
          </c:xVal>
          <c:yVal>
            <c:numRef>
              <c:f>'P1-2'!$G$11:$G$32</c:f>
              <c:numCache>
                <c:formatCode>0.0</c:formatCode>
                <c:ptCount val="22"/>
                <c:pt idx="0">
                  <c:v>8.3000000000000114</c:v>
                </c:pt>
                <c:pt idx="1">
                  <c:v>8.3000000000000114</c:v>
                </c:pt>
                <c:pt idx="2">
                  <c:v>13.400000000000006</c:v>
                </c:pt>
                <c:pt idx="3">
                  <c:v>17.300000000000011</c:v>
                </c:pt>
                <c:pt idx="4">
                  <c:v>19.200000000000017</c:v>
                </c:pt>
                <c:pt idx="5">
                  <c:v>23.300000000000011</c:v>
                </c:pt>
                <c:pt idx="6">
                  <c:v>25.300000000000011</c:v>
                </c:pt>
                <c:pt idx="7">
                  <c:v>28.300000000000011</c:v>
                </c:pt>
                <c:pt idx="8">
                  <c:v>31.300000000000011</c:v>
                </c:pt>
                <c:pt idx="9">
                  <c:v>34.300000000000011</c:v>
                </c:pt>
                <c:pt idx="10">
                  <c:v>37.200000000000017</c:v>
                </c:pt>
                <c:pt idx="11">
                  <c:v>39.700000000000017</c:v>
                </c:pt>
                <c:pt idx="12">
                  <c:v>40.800000000000011</c:v>
                </c:pt>
                <c:pt idx="13">
                  <c:v>43.800000000000011</c:v>
                </c:pt>
                <c:pt idx="14">
                  <c:v>49.800000000000011</c:v>
                </c:pt>
                <c:pt idx="15">
                  <c:v>51.800000000000011</c:v>
                </c:pt>
                <c:pt idx="16">
                  <c:v>55.700000000000017</c:v>
                </c:pt>
                <c:pt idx="17">
                  <c:v>58.300000000000011</c:v>
                </c:pt>
                <c:pt idx="18">
                  <c:v>61.800000000000011</c:v>
                </c:pt>
                <c:pt idx="19">
                  <c:v>64.300000000000011</c:v>
                </c:pt>
                <c:pt idx="20">
                  <c:v>68.100000000000023</c:v>
                </c:pt>
                <c:pt idx="21">
                  <c:v>75.300000000000011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'P1-2'!$C$11:$C$32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0.15</c:v>
                </c:pt>
                <c:pt idx="2">
                  <c:v>0.23333333333333334</c:v>
                </c:pt>
                <c:pt idx="3">
                  <c:v>0.31666666666666665</c:v>
                </c:pt>
                <c:pt idx="4">
                  <c:v>0.4</c:v>
                </c:pt>
                <c:pt idx="5">
                  <c:v>0.48333333333333334</c:v>
                </c:pt>
                <c:pt idx="6">
                  <c:v>0.56666666666666665</c:v>
                </c:pt>
                <c:pt idx="7">
                  <c:v>0.73333333333333328</c:v>
                </c:pt>
                <c:pt idx="8">
                  <c:v>0.9</c:v>
                </c:pt>
                <c:pt idx="9">
                  <c:v>1.0666666666666667</c:v>
                </c:pt>
                <c:pt idx="10">
                  <c:v>1.2333333333333334</c:v>
                </c:pt>
                <c:pt idx="11">
                  <c:v>1.4</c:v>
                </c:pt>
                <c:pt idx="12">
                  <c:v>1.5666666666666667</c:v>
                </c:pt>
                <c:pt idx="13">
                  <c:v>1.9</c:v>
                </c:pt>
                <c:pt idx="14">
                  <c:v>2.2333333333333334</c:v>
                </c:pt>
                <c:pt idx="15">
                  <c:v>2.5666666666666669</c:v>
                </c:pt>
                <c:pt idx="16">
                  <c:v>2.9</c:v>
                </c:pt>
                <c:pt idx="17">
                  <c:v>3.2333333333333334</c:v>
                </c:pt>
                <c:pt idx="18">
                  <c:v>3.5666666666666669</c:v>
                </c:pt>
                <c:pt idx="19">
                  <c:v>3.9</c:v>
                </c:pt>
                <c:pt idx="20">
                  <c:v>4.4000000000000004</c:v>
                </c:pt>
                <c:pt idx="21">
                  <c:v>4.9000000000000004</c:v>
                </c:pt>
              </c:numCache>
            </c:numRef>
          </c:xVal>
          <c:yVal>
            <c:numRef>
              <c:f>'P1-2'!$H$11:$H$32</c:f>
              <c:numCache>
                <c:formatCode>0.0</c:formatCode>
                <c:ptCount val="22"/>
                <c:pt idx="0">
                  <c:v>99.600000000000136</c:v>
                </c:pt>
                <c:pt idx="1">
                  <c:v>55.333333333333414</c:v>
                </c:pt>
                <c:pt idx="2">
                  <c:v>57.428571428571452</c:v>
                </c:pt>
                <c:pt idx="3">
                  <c:v>54.63157894736846</c:v>
                </c:pt>
                <c:pt idx="4">
                  <c:v>48.000000000000043</c:v>
                </c:pt>
                <c:pt idx="5">
                  <c:v>48.206896551724164</c:v>
                </c:pt>
                <c:pt idx="6">
                  <c:v>44.647058823529434</c:v>
                </c:pt>
                <c:pt idx="7">
                  <c:v>38.590909090909108</c:v>
                </c:pt>
                <c:pt idx="8">
                  <c:v>34.777777777777793</c:v>
                </c:pt>
                <c:pt idx="9">
                  <c:v>32.156250000000014</c:v>
                </c:pt>
                <c:pt idx="10">
                  <c:v>30.162162162162176</c:v>
                </c:pt>
                <c:pt idx="11">
                  <c:v>28.357142857142872</c:v>
                </c:pt>
                <c:pt idx="12">
                  <c:v>26.042553191489368</c:v>
                </c:pt>
                <c:pt idx="13">
                  <c:v>23.052631578947377</c:v>
                </c:pt>
                <c:pt idx="14">
                  <c:v>22.298507462686572</c:v>
                </c:pt>
                <c:pt idx="15">
                  <c:v>20.181818181818183</c:v>
                </c:pt>
                <c:pt idx="16">
                  <c:v>19.206896551724146</c:v>
                </c:pt>
                <c:pt idx="17">
                  <c:v>18.03092783505155</c:v>
                </c:pt>
                <c:pt idx="18">
                  <c:v>17.32710280373832</c:v>
                </c:pt>
                <c:pt idx="19">
                  <c:v>16.487179487179489</c:v>
                </c:pt>
                <c:pt idx="20">
                  <c:v>15.477272727272732</c:v>
                </c:pt>
                <c:pt idx="21">
                  <c:v>15.367346938775512</c:v>
                </c:pt>
              </c:numCache>
            </c:numRef>
          </c:yVal>
          <c:smooth val="1"/>
        </c:ser>
        <c:axId val="72184960"/>
        <c:axId val="72186880"/>
      </c:scatterChart>
      <c:valAx>
        <c:axId val="72184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4055531585949013"/>
              <c:y val="0.8442390495580576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2186880"/>
        <c:crosses val="autoZero"/>
        <c:crossBetween val="midCat"/>
        <c:majorUnit val="1"/>
      </c:valAx>
      <c:valAx>
        <c:axId val="72186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35113076676E-2"/>
              <c:y val="0.32710378492408143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21849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687304497896712"/>
          <c:y val="0.94491399006778831"/>
          <c:w val="0.50411624060690996"/>
          <c:h val="5.5086009932211723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0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5"/>
              </a:solidFill>
              <a:prstDash val="solid"/>
            </a:ln>
          </c:spPr>
          <c:marker>
            <c:symbol val="none"/>
          </c:marker>
          <c:xVal>
            <c:numRef>
              <c:f>'P1-3'!$C$11:$C$32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1.6666666666666667</c:v>
                </c:pt>
                <c:pt idx="13">
                  <c:v>2</c:v>
                </c:pt>
                <c:pt idx="14">
                  <c:v>2.3333333333333335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4.5</c:v>
                </c:pt>
                <c:pt idx="21">
                  <c:v>5</c:v>
                </c:pt>
              </c:numCache>
            </c:numRef>
          </c:xVal>
          <c:yVal>
            <c:numRef>
              <c:f>'P1-3'!$G$11:$G$32</c:f>
              <c:numCache>
                <c:formatCode>0.0</c:formatCode>
                <c:ptCount val="22"/>
                <c:pt idx="0">
                  <c:v>2</c:v>
                </c:pt>
                <c:pt idx="1">
                  <c:v>5.6999999999999886</c:v>
                </c:pt>
                <c:pt idx="2">
                  <c:v>7.8000000000000114</c:v>
                </c:pt>
                <c:pt idx="3">
                  <c:v>10.200000000000017</c:v>
                </c:pt>
                <c:pt idx="4">
                  <c:v>11.900000000000006</c:v>
                </c:pt>
                <c:pt idx="5">
                  <c:v>13.800000000000011</c:v>
                </c:pt>
                <c:pt idx="6">
                  <c:v>15.600000000000023</c:v>
                </c:pt>
                <c:pt idx="7">
                  <c:v>17.800000000000011</c:v>
                </c:pt>
                <c:pt idx="8">
                  <c:v>17.800000000000011</c:v>
                </c:pt>
                <c:pt idx="9">
                  <c:v>23.300000000000011</c:v>
                </c:pt>
                <c:pt idx="10">
                  <c:v>26.300000000000011</c:v>
                </c:pt>
                <c:pt idx="11">
                  <c:v>27.100000000000023</c:v>
                </c:pt>
                <c:pt idx="12">
                  <c:v>34.100000000000023</c:v>
                </c:pt>
                <c:pt idx="13">
                  <c:v>37.900000000000034</c:v>
                </c:pt>
                <c:pt idx="14">
                  <c:v>42.200000000000017</c:v>
                </c:pt>
                <c:pt idx="15">
                  <c:v>46.300000000000011</c:v>
                </c:pt>
                <c:pt idx="16">
                  <c:v>50.000000000000028</c:v>
                </c:pt>
                <c:pt idx="17">
                  <c:v>63.30000000000004</c:v>
                </c:pt>
                <c:pt idx="18">
                  <c:v>70.200000000000045</c:v>
                </c:pt>
                <c:pt idx="19">
                  <c:v>73.30000000000004</c:v>
                </c:pt>
                <c:pt idx="20">
                  <c:v>80.200000000000045</c:v>
                </c:pt>
                <c:pt idx="21">
                  <c:v>83.30000000000004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'P1-3'!$C$11:$C$32</c:f>
              <c:numCache>
                <c:formatCode>0.0</c:formatCode>
                <c:ptCount val="22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1.6666666666666667</c:v>
                </c:pt>
                <c:pt idx="13">
                  <c:v>2</c:v>
                </c:pt>
                <c:pt idx="14">
                  <c:v>2.3333333333333335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4.5</c:v>
                </c:pt>
                <c:pt idx="21">
                  <c:v>5</c:v>
                </c:pt>
              </c:numCache>
            </c:numRef>
          </c:xVal>
          <c:yVal>
            <c:numRef>
              <c:f>'P1-3'!$H$11:$H$32</c:f>
              <c:numCache>
                <c:formatCode>0.0</c:formatCode>
                <c:ptCount val="22"/>
                <c:pt idx="0">
                  <c:v>24</c:v>
                </c:pt>
                <c:pt idx="1">
                  <c:v>34.199999999999932</c:v>
                </c:pt>
                <c:pt idx="2">
                  <c:v>31.200000000000045</c:v>
                </c:pt>
                <c:pt idx="3">
                  <c:v>30.600000000000051</c:v>
                </c:pt>
                <c:pt idx="4">
                  <c:v>28.560000000000013</c:v>
                </c:pt>
                <c:pt idx="5">
                  <c:v>27.600000000000023</c:v>
                </c:pt>
                <c:pt idx="6">
                  <c:v>26.742857142857179</c:v>
                </c:pt>
                <c:pt idx="7">
                  <c:v>26.700000000000017</c:v>
                </c:pt>
                <c:pt idx="8">
                  <c:v>21.360000000000014</c:v>
                </c:pt>
                <c:pt idx="9">
                  <c:v>23.300000000000011</c:v>
                </c:pt>
                <c:pt idx="10">
                  <c:v>22.542857142857152</c:v>
                </c:pt>
                <c:pt idx="11">
                  <c:v>20.325000000000017</c:v>
                </c:pt>
                <c:pt idx="12">
                  <c:v>20.460000000000012</c:v>
                </c:pt>
                <c:pt idx="13">
                  <c:v>18.950000000000017</c:v>
                </c:pt>
                <c:pt idx="14">
                  <c:v>18.085714285714293</c:v>
                </c:pt>
                <c:pt idx="15">
                  <c:v>17.362500000000004</c:v>
                </c:pt>
                <c:pt idx="16">
                  <c:v>16.666666666666675</c:v>
                </c:pt>
                <c:pt idx="17">
                  <c:v>18.990000000000013</c:v>
                </c:pt>
                <c:pt idx="18">
                  <c:v>19.145454545454559</c:v>
                </c:pt>
                <c:pt idx="19">
                  <c:v>18.32500000000001</c:v>
                </c:pt>
                <c:pt idx="20">
                  <c:v>17.822222222222234</c:v>
                </c:pt>
                <c:pt idx="21">
                  <c:v>16.660000000000007</c:v>
                </c:pt>
              </c:numCache>
            </c:numRef>
          </c:yVal>
          <c:smooth val="1"/>
        </c:ser>
        <c:axId val="72241152"/>
        <c:axId val="72243072"/>
      </c:scatterChart>
      <c:valAx>
        <c:axId val="722411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4097213148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2243072"/>
        <c:crosses val="autoZero"/>
        <c:crossBetween val="midCat"/>
        <c:majorUnit val="1"/>
      </c:valAx>
      <c:valAx>
        <c:axId val="72243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9569200025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22411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5155209435"/>
          <c:y val="0.90342940777262659"/>
          <c:w val="0.50411638435905792"/>
          <c:h val="6.8536152607092338E-2"/>
        </c:manualLayout>
      </c:layout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0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'P8-1'!$C$11:$C$28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1.5</c:v>
                </c:pt>
                <c:pt idx="10">
                  <c:v>1.8333333333333333</c:v>
                </c:pt>
                <c:pt idx="11">
                  <c:v>2.1666666666666665</c:v>
                </c:pt>
                <c:pt idx="12">
                  <c:v>2.5</c:v>
                </c:pt>
                <c:pt idx="13">
                  <c:v>3</c:v>
                </c:pt>
                <c:pt idx="14">
                  <c:v>3.5</c:v>
                </c:pt>
                <c:pt idx="15">
                  <c:v>4</c:v>
                </c:pt>
                <c:pt idx="16">
                  <c:v>4.5</c:v>
                </c:pt>
                <c:pt idx="17">
                  <c:v>5</c:v>
                </c:pt>
              </c:numCache>
            </c:numRef>
          </c:xVal>
          <c:yVal>
            <c:numRef>
              <c:f>'P8-1'!$G$11:$G$28</c:f>
              <c:numCache>
                <c:formatCode>0.0</c:formatCode>
                <c:ptCount val="18"/>
                <c:pt idx="0">
                  <c:v>4.5</c:v>
                </c:pt>
                <c:pt idx="1">
                  <c:v>8.6999999999999886</c:v>
                </c:pt>
                <c:pt idx="2">
                  <c:v>11.800000000000011</c:v>
                </c:pt>
                <c:pt idx="3">
                  <c:v>15.300000000000011</c:v>
                </c:pt>
                <c:pt idx="4">
                  <c:v>20.300000000000011</c:v>
                </c:pt>
                <c:pt idx="5">
                  <c:v>25.600000000000023</c:v>
                </c:pt>
                <c:pt idx="6">
                  <c:v>29.600000000000023</c:v>
                </c:pt>
                <c:pt idx="7">
                  <c:v>33.100000000000023</c:v>
                </c:pt>
                <c:pt idx="8">
                  <c:v>36.100000000000023</c:v>
                </c:pt>
                <c:pt idx="9">
                  <c:v>42.600000000000023</c:v>
                </c:pt>
                <c:pt idx="10">
                  <c:v>46.600000000000023</c:v>
                </c:pt>
                <c:pt idx="11">
                  <c:v>51.800000000000011</c:v>
                </c:pt>
                <c:pt idx="12">
                  <c:v>55.800000000000011</c:v>
                </c:pt>
                <c:pt idx="13">
                  <c:v>61.800000000000011</c:v>
                </c:pt>
                <c:pt idx="14">
                  <c:v>66.300000000000011</c:v>
                </c:pt>
                <c:pt idx="15">
                  <c:v>72.100000000000023</c:v>
                </c:pt>
                <c:pt idx="16">
                  <c:v>75.800000000000011</c:v>
                </c:pt>
                <c:pt idx="17">
                  <c:v>78.700000000000017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'P8-1'!$C$11:$C$28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1.5</c:v>
                </c:pt>
                <c:pt idx="10">
                  <c:v>1.8333333333333333</c:v>
                </c:pt>
                <c:pt idx="11">
                  <c:v>2.1666666666666665</c:v>
                </c:pt>
                <c:pt idx="12">
                  <c:v>2.5</c:v>
                </c:pt>
                <c:pt idx="13">
                  <c:v>3</c:v>
                </c:pt>
                <c:pt idx="14">
                  <c:v>3.5</c:v>
                </c:pt>
                <c:pt idx="15">
                  <c:v>4</c:v>
                </c:pt>
                <c:pt idx="16">
                  <c:v>4.5</c:v>
                </c:pt>
                <c:pt idx="17">
                  <c:v>5</c:v>
                </c:pt>
              </c:numCache>
            </c:numRef>
          </c:xVal>
          <c:yVal>
            <c:numRef>
              <c:f>'P8-1'!$H$11:$H$28</c:f>
              <c:numCache>
                <c:formatCode>0.0</c:formatCode>
                <c:ptCount val="18"/>
                <c:pt idx="0">
                  <c:v>54</c:v>
                </c:pt>
                <c:pt idx="1">
                  <c:v>52.199999999999932</c:v>
                </c:pt>
                <c:pt idx="2">
                  <c:v>47.200000000000045</c:v>
                </c:pt>
                <c:pt idx="3">
                  <c:v>45.900000000000034</c:v>
                </c:pt>
                <c:pt idx="4">
                  <c:v>40.600000000000023</c:v>
                </c:pt>
                <c:pt idx="5">
                  <c:v>38.400000000000034</c:v>
                </c:pt>
                <c:pt idx="6">
                  <c:v>35.520000000000024</c:v>
                </c:pt>
                <c:pt idx="7">
                  <c:v>33.100000000000023</c:v>
                </c:pt>
                <c:pt idx="8">
                  <c:v>30.942857142857161</c:v>
                </c:pt>
                <c:pt idx="9">
                  <c:v>28.400000000000016</c:v>
                </c:pt>
                <c:pt idx="10">
                  <c:v>25.418181818181832</c:v>
                </c:pt>
                <c:pt idx="11">
                  <c:v>23.907692307692315</c:v>
                </c:pt>
                <c:pt idx="12">
                  <c:v>22.320000000000004</c:v>
                </c:pt>
                <c:pt idx="13">
                  <c:v>20.600000000000005</c:v>
                </c:pt>
                <c:pt idx="14">
                  <c:v>18.942857142857147</c:v>
                </c:pt>
                <c:pt idx="15">
                  <c:v>18.025000000000006</c:v>
                </c:pt>
                <c:pt idx="16">
                  <c:v>16.844444444444449</c:v>
                </c:pt>
                <c:pt idx="17">
                  <c:v>15.740000000000004</c:v>
                </c:pt>
              </c:numCache>
            </c:numRef>
          </c:yVal>
          <c:smooth val="1"/>
        </c:ser>
        <c:axId val="72606848"/>
        <c:axId val="72608768"/>
      </c:scatterChart>
      <c:valAx>
        <c:axId val="726068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400219013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2608768"/>
        <c:crosses val="autoZero"/>
        <c:crossBetween val="midCat"/>
        <c:majorUnit val="1"/>
      </c:valAx>
      <c:valAx>
        <c:axId val="726087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29154716591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26068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31808937792"/>
          <c:y val="0.90342940777262659"/>
          <c:w val="0.504116389424831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0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'P8-2'!$C$11:$C$28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1.5</c:v>
                </c:pt>
                <c:pt idx="10">
                  <c:v>1.8333333333333333</c:v>
                </c:pt>
                <c:pt idx="11">
                  <c:v>2.1666666666666665</c:v>
                </c:pt>
                <c:pt idx="12">
                  <c:v>2.5</c:v>
                </c:pt>
                <c:pt idx="13">
                  <c:v>3</c:v>
                </c:pt>
                <c:pt idx="14">
                  <c:v>3.5</c:v>
                </c:pt>
                <c:pt idx="15">
                  <c:v>4</c:v>
                </c:pt>
                <c:pt idx="16">
                  <c:v>4.583333333333333</c:v>
                </c:pt>
                <c:pt idx="17">
                  <c:v>5.166666666666667</c:v>
                </c:pt>
              </c:numCache>
            </c:numRef>
          </c:xVal>
          <c:yVal>
            <c:numRef>
              <c:f>'P8-2'!$G$11:$G$28</c:f>
              <c:numCache>
                <c:formatCode>0.0</c:formatCode>
                <c:ptCount val="18"/>
                <c:pt idx="0">
                  <c:v>3</c:v>
                </c:pt>
                <c:pt idx="1">
                  <c:v>5.5</c:v>
                </c:pt>
                <c:pt idx="2">
                  <c:v>7.9000000000000057</c:v>
                </c:pt>
                <c:pt idx="3">
                  <c:v>9.5</c:v>
                </c:pt>
                <c:pt idx="4">
                  <c:v>13.700000000000003</c:v>
                </c:pt>
                <c:pt idx="5">
                  <c:v>17.200000000000003</c:v>
                </c:pt>
                <c:pt idx="6">
                  <c:v>21</c:v>
                </c:pt>
                <c:pt idx="7">
                  <c:v>24.100000000000009</c:v>
                </c:pt>
                <c:pt idx="8">
                  <c:v>27</c:v>
                </c:pt>
                <c:pt idx="9">
                  <c:v>33.900000000000006</c:v>
                </c:pt>
                <c:pt idx="10">
                  <c:v>37.299999999999997</c:v>
                </c:pt>
                <c:pt idx="11">
                  <c:v>42.099999999999994</c:v>
                </c:pt>
                <c:pt idx="12">
                  <c:v>46.7</c:v>
                </c:pt>
                <c:pt idx="13">
                  <c:v>52.900000000000006</c:v>
                </c:pt>
                <c:pt idx="14">
                  <c:v>57.3</c:v>
                </c:pt>
                <c:pt idx="15">
                  <c:v>61.399999999999991</c:v>
                </c:pt>
                <c:pt idx="16">
                  <c:v>66.399999999999991</c:v>
                </c:pt>
                <c:pt idx="17">
                  <c:v>71.399999999999991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'P8-2'!$C$11:$C$28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1.5</c:v>
                </c:pt>
                <c:pt idx="10">
                  <c:v>1.8333333333333333</c:v>
                </c:pt>
                <c:pt idx="11">
                  <c:v>2.1666666666666665</c:v>
                </c:pt>
                <c:pt idx="12">
                  <c:v>2.5</c:v>
                </c:pt>
                <c:pt idx="13">
                  <c:v>3</c:v>
                </c:pt>
                <c:pt idx="14">
                  <c:v>3.5</c:v>
                </c:pt>
                <c:pt idx="15">
                  <c:v>4</c:v>
                </c:pt>
                <c:pt idx="16">
                  <c:v>4.583333333333333</c:v>
                </c:pt>
                <c:pt idx="17">
                  <c:v>5.166666666666667</c:v>
                </c:pt>
              </c:numCache>
            </c:numRef>
          </c:xVal>
          <c:yVal>
            <c:numRef>
              <c:f>'P8-2'!$H$11:$H$28</c:f>
              <c:numCache>
                <c:formatCode>0.0</c:formatCode>
                <c:ptCount val="18"/>
                <c:pt idx="0">
                  <c:v>36</c:v>
                </c:pt>
                <c:pt idx="1">
                  <c:v>33</c:v>
                </c:pt>
                <c:pt idx="2">
                  <c:v>31.600000000000023</c:v>
                </c:pt>
                <c:pt idx="3">
                  <c:v>28.5</c:v>
                </c:pt>
                <c:pt idx="4">
                  <c:v>27.400000000000006</c:v>
                </c:pt>
                <c:pt idx="5">
                  <c:v>25.800000000000004</c:v>
                </c:pt>
                <c:pt idx="6">
                  <c:v>25.2</c:v>
                </c:pt>
                <c:pt idx="7">
                  <c:v>24.100000000000009</c:v>
                </c:pt>
                <c:pt idx="8">
                  <c:v>23.142857142857142</c:v>
                </c:pt>
                <c:pt idx="9">
                  <c:v>22.600000000000005</c:v>
                </c:pt>
                <c:pt idx="10">
                  <c:v>20.345454545454544</c:v>
                </c:pt>
                <c:pt idx="11">
                  <c:v>19.430769230769229</c:v>
                </c:pt>
                <c:pt idx="12">
                  <c:v>18.68</c:v>
                </c:pt>
                <c:pt idx="13">
                  <c:v>17.633333333333336</c:v>
                </c:pt>
                <c:pt idx="14">
                  <c:v>16.37142857142857</c:v>
                </c:pt>
                <c:pt idx="15">
                  <c:v>15.349999999999998</c:v>
                </c:pt>
                <c:pt idx="16">
                  <c:v>14.487272727272726</c:v>
                </c:pt>
                <c:pt idx="17">
                  <c:v>13.819354838709675</c:v>
                </c:pt>
              </c:numCache>
            </c:numRef>
          </c:yVal>
          <c:smooth val="1"/>
        </c:ser>
        <c:axId val="74362880"/>
        <c:axId val="74364800"/>
      </c:scatterChart>
      <c:valAx>
        <c:axId val="743628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400219013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4364800"/>
        <c:crosses val="autoZero"/>
        <c:crossBetween val="midCat"/>
        <c:majorUnit val="1"/>
      </c:valAx>
      <c:valAx>
        <c:axId val="743648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29154716591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43628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31808937792"/>
          <c:y val="0.90342940777262659"/>
          <c:w val="0.504116389424831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124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'P8-3'!$C$11:$C$30</c:f>
              <c:numCache>
                <c:formatCode>0.0</c:formatCode>
                <c:ptCount val="2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2</c:v>
                </c:pt>
                <c:pt idx="13">
                  <c:v>2.3333333333333335</c:v>
                </c:pt>
                <c:pt idx="14">
                  <c:v>2.6666666666666665</c:v>
                </c:pt>
                <c:pt idx="15">
                  <c:v>3</c:v>
                </c:pt>
                <c:pt idx="16">
                  <c:v>3.4166666666666665</c:v>
                </c:pt>
                <c:pt idx="17">
                  <c:v>3.8333333333333335</c:v>
                </c:pt>
                <c:pt idx="18">
                  <c:v>4.2</c:v>
                </c:pt>
                <c:pt idx="19">
                  <c:v>4.5999999999999996</c:v>
                </c:pt>
              </c:numCache>
            </c:numRef>
          </c:xVal>
          <c:yVal>
            <c:numRef>
              <c:f>'P8-3'!$G$11:$G$30</c:f>
              <c:numCache>
                <c:formatCode>0.0</c:formatCode>
                <c:ptCount val="20"/>
                <c:pt idx="0">
                  <c:v>8.5</c:v>
                </c:pt>
                <c:pt idx="1">
                  <c:v>13.5</c:v>
                </c:pt>
                <c:pt idx="2">
                  <c:v>19</c:v>
                </c:pt>
                <c:pt idx="3">
                  <c:v>22.599999999999994</c:v>
                </c:pt>
                <c:pt idx="4">
                  <c:v>26.900000000000006</c:v>
                </c:pt>
                <c:pt idx="5">
                  <c:v>30.099999999999994</c:v>
                </c:pt>
                <c:pt idx="6">
                  <c:v>36.599999999999994</c:v>
                </c:pt>
                <c:pt idx="7">
                  <c:v>40.599999999999994</c:v>
                </c:pt>
                <c:pt idx="8">
                  <c:v>45.099999999999994</c:v>
                </c:pt>
                <c:pt idx="9">
                  <c:v>49.699999999999989</c:v>
                </c:pt>
                <c:pt idx="10">
                  <c:v>55.599999999999994</c:v>
                </c:pt>
                <c:pt idx="11">
                  <c:v>60.899999999999977</c:v>
                </c:pt>
                <c:pt idx="12">
                  <c:v>66.599999999999966</c:v>
                </c:pt>
                <c:pt idx="13">
                  <c:v>72.399999999999977</c:v>
                </c:pt>
                <c:pt idx="14">
                  <c:v>78.099999999999966</c:v>
                </c:pt>
                <c:pt idx="15">
                  <c:v>81.599999999999966</c:v>
                </c:pt>
                <c:pt idx="16">
                  <c:v>86.899999999999977</c:v>
                </c:pt>
                <c:pt idx="17">
                  <c:v>90.599999999999966</c:v>
                </c:pt>
                <c:pt idx="18">
                  <c:v>95.299999999999955</c:v>
                </c:pt>
                <c:pt idx="19">
                  <c:v>100.59999999999997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'P8-3'!$C$11:$C$30</c:f>
              <c:numCache>
                <c:formatCode>0.0</c:formatCode>
                <c:ptCount val="2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2</c:v>
                </c:pt>
                <c:pt idx="13">
                  <c:v>2.3333333333333335</c:v>
                </c:pt>
                <c:pt idx="14">
                  <c:v>2.6666666666666665</c:v>
                </c:pt>
                <c:pt idx="15">
                  <c:v>3</c:v>
                </c:pt>
                <c:pt idx="16">
                  <c:v>3.4166666666666665</c:v>
                </c:pt>
                <c:pt idx="17">
                  <c:v>3.8333333333333335</c:v>
                </c:pt>
                <c:pt idx="18">
                  <c:v>4.2</c:v>
                </c:pt>
                <c:pt idx="19">
                  <c:v>4.5999999999999996</c:v>
                </c:pt>
              </c:numCache>
            </c:numRef>
          </c:xVal>
          <c:yVal>
            <c:numRef>
              <c:f>'P8-3'!$H$11:$H$30</c:f>
              <c:numCache>
                <c:formatCode>0.0</c:formatCode>
                <c:ptCount val="20"/>
                <c:pt idx="0">
                  <c:v>102</c:v>
                </c:pt>
                <c:pt idx="1">
                  <c:v>81</c:v>
                </c:pt>
                <c:pt idx="2">
                  <c:v>76</c:v>
                </c:pt>
                <c:pt idx="3">
                  <c:v>67.799999999999983</c:v>
                </c:pt>
                <c:pt idx="4">
                  <c:v>64.560000000000016</c:v>
                </c:pt>
                <c:pt idx="5">
                  <c:v>60.199999999999989</c:v>
                </c:pt>
                <c:pt idx="6">
                  <c:v>54.899999999999991</c:v>
                </c:pt>
                <c:pt idx="7">
                  <c:v>48.719999999999992</c:v>
                </c:pt>
                <c:pt idx="8">
                  <c:v>45.099999999999994</c:v>
                </c:pt>
                <c:pt idx="9">
                  <c:v>42.599999999999987</c:v>
                </c:pt>
                <c:pt idx="10">
                  <c:v>39.247058823529407</c:v>
                </c:pt>
                <c:pt idx="11">
                  <c:v>36.539999999999985</c:v>
                </c:pt>
                <c:pt idx="12">
                  <c:v>33.299999999999983</c:v>
                </c:pt>
                <c:pt idx="13">
                  <c:v>31.028571428571418</c:v>
                </c:pt>
                <c:pt idx="14">
                  <c:v>29.287499999999987</c:v>
                </c:pt>
                <c:pt idx="15">
                  <c:v>27.199999999999989</c:v>
                </c:pt>
                <c:pt idx="16">
                  <c:v>25.434146341463411</c:v>
                </c:pt>
                <c:pt idx="17">
                  <c:v>23.634782608695641</c:v>
                </c:pt>
                <c:pt idx="18">
                  <c:v>22.690476190476179</c:v>
                </c:pt>
                <c:pt idx="19">
                  <c:v>21.869565217391298</c:v>
                </c:pt>
              </c:numCache>
            </c:numRef>
          </c:yVal>
          <c:smooth val="1"/>
        </c:ser>
        <c:axId val="74635904"/>
        <c:axId val="74724096"/>
      </c:scatterChart>
      <c:valAx>
        <c:axId val="746359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400219013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4724096"/>
        <c:crosses val="autoZero"/>
        <c:crossBetween val="midCat"/>
        <c:majorUnit val="1"/>
      </c:valAx>
      <c:valAx>
        <c:axId val="747240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29154716591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46359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31808937792"/>
          <c:y val="0.90342940777262659"/>
          <c:w val="0.50411638942483072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0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'P14-1'!$C$11:$C$27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2.8333333333333335</c:v>
                </c:pt>
                <c:pt idx="13">
                  <c:v>3.3333333333333335</c:v>
                </c:pt>
                <c:pt idx="14">
                  <c:v>3.8333333333333335</c:v>
                </c:pt>
                <c:pt idx="15">
                  <c:v>4.333333333333333</c:v>
                </c:pt>
                <c:pt idx="16">
                  <c:v>4.8</c:v>
                </c:pt>
              </c:numCache>
            </c:numRef>
          </c:xVal>
          <c:yVal>
            <c:numRef>
              <c:f>'P14-1'!$G$11:$G$27</c:f>
              <c:numCache>
                <c:formatCode>0.0</c:formatCode>
                <c:ptCount val="17"/>
                <c:pt idx="0">
                  <c:v>2.6999999999999886</c:v>
                </c:pt>
                <c:pt idx="1">
                  <c:v>5.4000000000000057</c:v>
                </c:pt>
                <c:pt idx="2">
                  <c:v>7.6999999999999886</c:v>
                </c:pt>
                <c:pt idx="3">
                  <c:v>9.9000000000000057</c:v>
                </c:pt>
                <c:pt idx="4">
                  <c:v>13</c:v>
                </c:pt>
                <c:pt idx="5">
                  <c:v>16.300000000000011</c:v>
                </c:pt>
                <c:pt idx="6">
                  <c:v>19.200000000000017</c:v>
                </c:pt>
                <c:pt idx="7">
                  <c:v>22.500000000000028</c:v>
                </c:pt>
                <c:pt idx="8">
                  <c:v>28.000000000000028</c:v>
                </c:pt>
                <c:pt idx="9">
                  <c:v>31.80000000000004</c:v>
                </c:pt>
                <c:pt idx="10">
                  <c:v>35.400000000000034</c:v>
                </c:pt>
                <c:pt idx="11">
                  <c:v>38.30000000000004</c:v>
                </c:pt>
                <c:pt idx="12">
                  <c:v>43.700000000000045</c:v>
                </c:pt>
                <c:pt idx="13">
                  <c:v>48.200000000000045</c:v>
                </c:pt>
                <c:pt idx="14">
                  <c:v>52.700000000000045</c:v>
                </c:pt>
                <c:pt idx="15">
                  <c:v>56.700000000000045</c:v>
                </c:pt>
                <c:pt idx="16">
                  <c:v>61.600000000000051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'P14-1'!$C$11:$C$27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2.8333333333333335</c:v>
                </c:pt>
                <c:pt idx="13">
                  <c:v>3.3333333333333335</c:v>
                </c:pt>
                <c:pt idx="14">
                  <c:v>3.8333333333333335</c:v>
                </c:pt>
                <c:pt idx="15">
                  <c:v>4.333333333333333</c:v>
                </c:pt>
                <c:pt idx="16">
                  <c:v>4.8</c:v>
                </c:pt>
              </c:numCache>
            </c:numRef>
          </c:xVal>
          <c:yVal>
            <c:numRef>
              <c:f>'P14-1'!$H$11:$H$27</c:f>
              <c:numCache>
                <c:formatCode>0.0</c:formatCode>
                <c:ptCount val="17"/>
                <c:pt idx="0">
                  <c:v>32.399999999999864</c:v>
                </c:pt>
                <c:pt idx="1">
                  <c:v>32.400000000000034</c:v>
                </c:pt>
                <c:pt idx="2">
                  <c:v>30.799999999999955</c:v>
                </c:pt>
                <c:pt idx="3">
                  <c:v>29.700000000000017</c:v>
                </c:pt>
                <c:pt idx="4">
                  <c:v>26</c:v>
                </c:pt>
                <c:pt idx="5">
                  <c:v>24.450000000000017</c:v>
                </c:pt>
                <c:pt idx="6">
                  <c:v>23.04000000000002</c:v>
                </c:pt>
                <c:pt idx="7">
                  <c:v>22.500000000000028</c:v>
                </c:pt>
                <c:pt idx="8">
                  <c:v>21.000000000000021</c:v>
                </c:pt>
                <c:pt idx="9">
                  <c:v>19.080000000000023</c:v>
                </c:pt>
                <c:pt idx="10">
                  <c:v>17.700000000000017</c:v>
                </c:pt>
                <c:pt idx="11">
                  <c:v>16.414285714285729</c:v>
                </c:pt>
                <c:pt idx="12">
                  <c:v>15.42352941176472</c:v>
                </c:pt>
                <c:pt idx="13">
                  <c:v>14.460000000000013</c:v>
                </c:pt>
                <c:pt idx="14">
                  <c:v>13.747826086956533</c:v>
                </c:pt>
                <c:pt idx="15">
                  <c:v>13.084615384615397</c:v>
                </c:pt>
                <c:pt idx="16">
                  <c:v>12.833333333333345</c:v>
                </c:pt>
              </c:numCache>
            </c:numRef>
          </c:yVal>
          <c:smooth val="1"/>
        </c:ser>
        <c:axId val="74757632"/>
        <c:axId val="74759552"/>
      </c:scatterChart>
      <c:valAx>
        <c:axId val="747576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38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4759552"/>
        <c:crosses val="autoZero"/>
        <c:crossBetween val="midCat"/>
        <c:majorUnit val="1"/>
      </c:valAx>
      <c:valAx>
        <c:axId val="74759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475763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038"/>
          <c:y val="0.90342940777262659"/>
          <c:w val="0.50411630933445417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124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'P14-2'!$C$11:$C$26</c:f>
              <c:numCache>
                <c:formatCode>0.0</c:formatCode>
                <c:ptCount val="1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1.0833333333333333</c:v>
                </c:pt>
                <c:pt idx="7">
                  <c:v>1.4166666666666667</c:v>
                </c:pt>
                <c:pt idx="8">
                  <c:v>1.75</c:v>
                </c:pt>
                <c:pt idx="9">
                  <c:v>2.0833333333333335</c:v>
                </c:pt>
                <c:pt idx="10">
                  <c:v>2.5833333333333335</c:v>
                </c:pt>
                <c:pt idx="11">
                  <c:v>3.0833333333333335</c:v>
                </c:pt>
                <c:pt idx="12">
                  <c:v>3.5833333333333335</c:v>
                </c:pt>
                <c:pt idx="13">
                  <c:v>4.083333333333333</c:v>
                </c:pt>
                <c:pt idx="14">
                  <c:v>4.5999999999999996</c:v>
                </c:pt>
                <c:pt idx="15">
                  <c:v>5.0999999999999996</c:v>
                </c:pt>
              </c:numCache>
            </c:numRef>
          </c:xVal>
          <c:yVal>
            <c:numRef>
              <c:f>'P14-2'!$G$11:$G$26</c:f>
              <c:numCache>
                <c:formatCode>0.0</c:formatCode>
                <c:ptCount val="16"/>
                <c:pt idx="0">
                  <c:v>1.1999999999999886</c:v>
                </c:pt>
                <c:pt idx="1">
                  <c:v>2.3000000000000114</c:v>
                </c:pt>
                <c:pt idx="2">
                  <c:v>3.0999999999999943</c:v>
                </c:pt>
                <c:pt idx="3">
                  <c:v>4.1999999999999886</c:v>
                </c:pt>
                <c:pt idx="4">
                  <c:v>6.3000000000000114</c:v>
                </c:pt>
                <c:pt idx="5">
                  <c:v>7.1999999999999886</c:v>
                </c:pt>
                <c:pt idx="6">
                  <c:v>9.2999999999999829</c:v>
                </c:pt>
                <c:pt idx="7">
                  <c:v>13.199999999999989</c:v>
                </c:pt>
                <c:pt idx="8">
                  <c:v>15.199999999999989</c:v>
                </c:pt>
                <c:pt idx="9">
                  <c:v>18.199999999999989</c:v>
                </c:pt>
                <c:pt idx="10">
                  <c:v>22</c:v>
                </c:pt>
                <c:pt idx="11">
                  <c:v>26.400000000000006</c:v>
                </c:pt>
                <c:pt idx="12">
                  <c:v>29.900000000000006</c:v>
                </c:pt>
                <c:pt idx="13">
                  <c:v>33</c:v>
                </c:pt>
                <c:pt idx="14">
                  <c:v>36.299999999999997</c:v>
                </c:pt>
                <c:pt idx="15">
                  <c:v>38.9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'P14-2'!$C$11:$C$26</c:f>
              <c:numCache>
                <c:formatCode>0.0</c:formatCode>
                <c:ptCount val="1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1.0833333333333333</c:v>
                </c:pt>
                <c:pt idx="7">
                  <c:v>1.4166666666666667</c:v>
                </c:pt>
                <c:pt idx="8">
                  <c:v>1.75</c:v>
                </c:pt>
                <c:pt idx="9">
                  <c:v>2.0833333333333335</c:v>
                </c:pt>
                <c:pt idx="10">
                  <c:v>2.5833333333333335</c:v>
                </c:pt>
                <c:pt idx="11">
                  <c:v>3.0833333333333335</c:v>
                </c:pt>
                <c:pt idx="12">
                  <c:v>3.5833333333333335</c:v>
                </c:pt>
                <c:pt idx="13">
                  <c:v>4.083333333333333</c:v>
                </c:pt>
                <c:pt idx="14">
                  <c:v>4.5999999999999996</c:v>
                </c:pt>
                <c:pt idx="15">
                  <c:v>5.0999999999999996</c:v>
                </c:pt>
              </c:numCache>
            </c:numRef>
          </c:xVal>
          <c:yVal>
            <c:numRef>
              <c:f>'P14-2'!$H$11:$H$26</c:f>
              <c:numCache>
                <c:formatCode>0.0</c:formatCode>
                <c:ptCount val="16"/>
                <c:pt idx="0">
                  <c:v>14.399999999999864</c:v>
                </c:pt>
                <c:pt idx="1">
                  <c:v>13.800000000000068</c:v>
                </c:pt>
                <c:pt idx="2">
                  <c:v>12.399999999999977</c:v>
                </c:pt>
                <c:pt idx="3">
                  <c:v>10.079999999999972</c:v>
                </c:pt>
                <c:pt idx="4">
                  <c:v>10.800000000000018</c:v>
                </c:pt>
                <c:pt idx="5">
                  <c:v>9.5999999999999854</c:v>
                </c:pt>
                <c:pt idx="6">
                  <c:v>8.5846153846153701</c:v>
                </c:pt>
                <c:pt idx="7">
                  <c:v>9.3176470588235212</c:v>
                </c:pt>
                <c:pt idx="8">
                  <c:v>8.6857142857142797</c:v>
                </c:pt>
                <c:pt idx="9">
                  <c:v>8.7359999999999935</c:v>
                </c:pt>
                <c:pt idx="10">
                  <c:v>8.5161290322580641</c:v>
                </c:pt>
                <c:pt idx="11">
                  <c:v>8.5621621621621635</c:v>
                </c:pt>
                <c:pt idx="12">
                  <c:v>8.3441860465116289</c:v>
                </c:pt>
                <c:pt idx="13">
                  <c:v>8.0816326530612255</c:v>
                </c:pt>
                <c:pt idx="14">
                  <c:v>6.3</c:v>
                </c:pt>
                <c:pt idx="15">
                  <c:v>6.3</c:v>
                </c:pt>
              </c:numCache>
            </c:numRef>
          </c:yVal>
          <c:smooth val="1"/>
        </c:ser>
        <c:axId val="75190656"/>
        <c:axId val="75192576"/>
      </c:scatterChart>
      <c:valAx>
        <c:axId val="751906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3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5192576"/>
        <c:crosses val="autoZero"/>
        <c:crossBetween val="midCat"/>
        <c:majorUnit val="1"/>
      </c:valAx>
      <c:valAx>
        <c:axId val="75192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51906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054"/>
          <c:y val="0.90342940777262659"/>
          <c:w val="0.50411630933445395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124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'P14-3'!$C$11:$C$27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1.5</c:v>
                </c:pt>
                <c:pt idx="10">
                  <c:v>1.8333333333333333</c:v>
                </c:pt>
                <c:pt idx="11">
                  <c:v>2.1666666666666665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4.7</c:v>
                </c:pt>
                <c:pt idx="15">
                  <c:v>5.2</c:v>
                </c:pt>
                <c:pt idx="16">
                  <c:v>5.7</c:v>
                </c:pt>
              </c:numCache>
            </c:numRef>
          </c:xVal>
          <c:yVal>
            <c:numRef>
              <c:f>'P14-3'!$G$11:$G$27</c:f>
              <c:numCache>
                <c:formatCode>0.0</c:formatCode>
                <c:ptCount val="17"/>
                <c:pt idx="0">
                  <c:v>2</c:v>
                </c:pt>
                <c:pt idx="1">
                  <c:v>3.2000000000000028</c:v>
                </c:pt>
                <c:pt idx="2">
                  <c:v>5</c:v>
                </c:pt>
                <c:pt idx="3">
                  <c:v>6.2000000000000028</c:v>
                </c:pt>
                <c:pt idx="4">
                  <c:v>9</c:v>
                </c:pt>
                <c:pt idx="5">
                  <c:v>11.200000000000003</c:v>
                </c:pt>
                <c:pt idx="6">
                  <c:v>13.799999999999997</c:v>
                </c:pt>
                <c:pt idx="7">
                  <c:v>16.099999999999994</c:v>
                </c:pt>
                <c:pt idx="8">
                  <c:v>18</c:v>
                </c:pt>
                <c:pt idx="9">
                  <c:v>22.5</c:v>
                </c:pt>
                <c:pt idx="10">
                  <c:v>26.400000000000006</c:v>
                </c:pt>
                <c:pt idx="11">
                  <c:v>29.900000000000006</c:v>
                </c:pt>
                <c:pt idx="12">
                  <c:v>35.200000000000003</c:v>
                </c:pt>
                <c:pt idx="13">
                  <c:v>40.200000000000003</c:v>
                </c:pt>
                <c:pt idx="14">
                  <c:v>44.4</c:v>
                </c:pt>
                <c:pt idx="15">
                  <c:v>48.9</c:v>
                </c:pt>
                <c:pt idx="16">
                  <c:v>53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'P14-3'!$C$11:$C$27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1.5</c:v>
                </c:pt>
                <c:pt idx="10">
                  <c:v>1.8333333333333333</c:v>
                </c:pt>
                <c:pt idx="11">
                  <c:v>2.1666666666666665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4.7</c:v>
                </c:pt>
                <c:pt idx="15">
                  <c:v>5.2</c:v>
                </c:pt>
                <c:pt idx="16">
                  <c:v>5.7</c:v>
                </c:pt>
              </c:numCache>
            </c:numRef>
          </c:xVal>
          <c:yVal>
            <c:numRef>
              <c:f>'P14-3'!$H$11:$H$27</c:f>
              <c:numCache>
                <c:formatCode>0.0</c:formatCode>
                <c:ptCount val="17"/>
                <c:pt idx="0">
                  <c:v>24</c:v>
                </c:pt>
                <c:pt idx="1">
                  <c:v>19.200000000000017</c:v>
                </c:pt>
                <c:pt idx="2">
                  <c:v>20</c:v>
                </c:pt>
                <c:pt idx="3">
                  <c:v>18.600000000000009</c:v>
                </c:pt>
                <c:pt idx="4">
                  <c:v>18</c:v>
                </c:pt>
                <c:pt idx="5">
                  <c:v>16.800000000000004</c:v>
                </c:pt>
                <c:pt idx="6">
                  <c:v>16.559999999999995</c:v>
                </c:pt>
                <c:pt idx="7">
                  <c:v>16.099999999999994</c:v>
                </c:pt>
                <c:pt idx="8">
                  <c:v>15.428571428571427</c:v>
                </c:pt>
                <c:pt idx="9">
                  <c:v>15</c:v>
                </c:pt>
                <c:pt idx="10">
                  <c:v>14.400000000000004</c:v>
                </c:pt>
                <c:pt idx="11">
                  <c:v>13.800000000000004</c:v>
                </c:pt>
                <c:pt idx="12">
                  <c:v>13.200000000000001</c:v>
                </c:pt>
                <c:pt idx="13">
                  <c:v>12.694736842105264</c:v>
                </c:pt>
                <c:pt idx="14">
                  <c:v>9.4468085106382969</c:v>
                </c:pt>
                <c:pt idx="15">
                  <c:v>9.4038461538461533</c:v>
                </c:pt>
                <c:pt idx="16">
                  <c:v>9.2982456140350873</c:v>
                </c:pt>
              </c:numCache>
            </c:numRef>
          </c:yVal>
          <c:smooth val="1"/>
        </c:ser>
        <c:axId val="75213824"/>
        <c:axId val="76297344"/>
      </c:scatterChart>
      <c:valAx>
        <c:axId val="752138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3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297344"/>
        <c:crosses val="autoZero"/>
        <c:crossBetween val="midCat"/>
        <c:majorUnit val="1"/>
      </c:valAx>
      <c:valAx>
        <c:axId val="76297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52138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054"/>
          <c:y val="0.90342940777262659"/>
          <c:w val="0.50411630933445395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1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'P20-1'!$C$11:$C$29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2</c:v>
                </c:pt>
                <c:pt idx="10">
                  <c:v>2.3333333333333335</c:v>
                </c:pt>
                <c:pt idx="11">
                  <c:v>2.6666666666666665</c:v>
                </c:pt>
                <c:pt idx="12">
                  <c:v>3</c:v>
                </c:pt>
                <c:pt idx="13">
                  <c:v>3.3333333333333335</c:v>
                </c:pt>
                <c:pt idx="14">
                  <c:v>4.7</c:v>
                </c:pt>
                <c:pt idx="15">
                  <c:v>5.2</c:v>
                </c:pt>
                <c:pt idx="16">
                  <c:v>5.7</c:v>
                </c:pt>
                <c:pt idx="17">
                  <c:v>6.2</c:v>
                </c:pt>
                <c:pt idx="18">
                  <c:v>6.7</c:v>
                </c:pt>
              </c:numCache>
            </c:numRef>
          </c:xVal>
          <c:yVal>
            <c:numRef>
              <c:f>'P20-1'!$G$11:$G$29</c:f>
              <c:numCache>
                <c:formatCode>0.0</c:formatCode>
                <c:ptCount val="19"/>
                <c:pt idx="0">
                  <c:v>11</c:v>
                </c:pt>
                <c:pt idx="1">
                  <c:v>16.5</c:v>
                </c:pt>
                <c:pt idx="2">
                  <c:v>21.5</c:v>
                </c:pt>
                <c:pt idx="3">
                  <c:v>26.900000000000006</c:v>
                </c:pt>
                <c:pt idx="4">
                  <c:v>32.099999999999994</c:v>
                </c:pt>
                <c:pt idx="5">
                  <c:v>36.900000000000006</c:v>
                </c:pt>
                <c:pt idx="6">
                  <c:v>42.699999999999989</c:v>
                </c:pt>
                <c:pt idx="7">
                  <c:v>48.599999999999994</c:v>
                </c:pt>
                <c:pt idx="8">
                  <c:v>53.699999999999989</c:v>
                </c:pt>
                <c:pt idx="9">
                  <c:v>63.599999999999994</c:v>
                </c:pt>
                <c:pt idx="10">
                  <c:v>69.5</c:v>
                </c:pt>
                <c:pt idx="11">
                  <c:v>76.599999999999994</c:v>
                </c:pt>
                <c:pt idx="12">
                  <c:v>82</c:v>
                </c:pt>
                <c:pt idx="13">
                  <c:v>86.6</c:v>
                </c:pt>
                <c:pt idx="14">
                  <c:v>91.5</c:v>
                </c:pt>
                <c:pt idx="15">
                  <c:v>95.9</c:v>
                </c:pt>
                <c:pt idx="16">
                  <c:v>101.80000000000001</c:v>
                </c:pt>
                <c:pt idx="17">
                  <c:v>106.10000000000001</c:v>
                </c:pt>
                <c:pt idx="18">
                  <c:v>109.30000000000001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'P20-1'!$C$11:$C$29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2</c:v>
                </c:pt>
                <c:pt idx="10">
                  <c:v>2.3333333333333335</c:v>
                </c:pt>
                <c:pt idx="11">
                  <c:v>2.6666666666666665</c:v>
                </c:pt>
                <c:pt idx="12">
                  <c:v>3</c:v>
                </c:pt>
                <c:pt idx="13">
                  <c:v>3.3333333333333335</c:v>
                </c:pt>
                <c:pt idx="14">
                  <c:v>4.7</c:v>
                </c:pt>
                <c:pt idx="15">
                  <c:v>5.2</c:v>
                </c:pt>
                <c:pt idx="16">
                  <c:v>5.7</c:v>
                </c:pt>
                <c:pt idx="17">
                  <c:v>6.2</c:v>
                </c:pt>
                <c:pt idx="18">
                  <c:v>6.7</c:v>
                </c:pt>
              </c:numCache>
            </c:numRef>
          </c:xVal>
          <c:yVal>
            <c:numRef>
              <c:f>'P20-1'!$H$11:$H$29</c:f>
              <c:numCache>
                <c:formatCode>0.0</c:formatCode>
                <c:ptCount val="19"/>
                <c:pt idx="0">
                  <c:v>132</c:v>
                </c:pt>
                <c:pt idx="1">
                  <c:v>99</c:v>
                </c:pt>
                <c:pt idx="2">
                  <c:v>86</c:v>
                </c:pt>
                <c:pt idx="3">
                  <c:v>64.560000000000016</c:v>
                </c:pt>
                <c:pt idx="4">
                  <c:v>55.028571428571418</c:v>
                </c:pt>
                <c:pt idx="5">
                  <c:v>49.20000000000001</c:v>
                </c:pt>
                <c:pt idx="6">
                  <c:v>42.699999999999989</c:v>
                </c:pt>
                <c:pt idx="7">
                  <c:v>38.879999999999995</c:v>
                </c:pt>
                <c:pt idx="8">
                  <c:v>35.79999999999999</c:v>
                </c:pt>
                <c:pt idx="9">
                  <c:v>31.799999999999997</c:v>
                </c:pt>
                <c:pt idx="10">
                  <c:v>29.785714285714285</c:v>
                </c:pt>
                <c:pt idx="11">
                  <c:v>28.724999999999998</c:v>
                </c:pt>
                <c:pt idx="12">
                  <c:v>27.333333333333332</c:v>
                </c:pt>
                <c:pt idx="13">
                  <c:v>25.979999999999997</c:v>
                </c:pt>
                <c:pt idx="14">
                  <c:v>19.468085106382979</c:v>
                </c:pt>
                <c:pt idx="15">
                  <c:v>18.442307692307693</c:v>
                </c:pt>
                <c:pt idx="16">
                  <c:v>17.859649122807021</c:v>
                </c:pt>
                <c:pt idx="17">
                  <c:v>17.112903225806452</c:v>
                </c:pt>
                <c:pt idx="18">
                  <c:v>16.313432835820898</c:v>
                </c:pt>
              </c:numCache>
            </c:numRef>
          </c:yVal>
          <c:smooth val="1"/>
        </c:ser>
        <c:axId val="76392320"/>
        <c:axId val="76406784"/>
      </c:scatterChart>
      <c:valAx>
        <c:axId val="76392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325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406784"/>
        <c:crosses val="autoZero"/>
        <c:crossBetween val="midCat"/>
        <c:majorUnit val="1"/>
      </c:valAx>
      <c:valAx>
        <c:axId val="76406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3923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077"/>
          <c:y val="0.90342940777262659"/>
          <c:w val="0.50411630933445351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24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'P20-2'!$C$11:$C$26</c:f>
              <c:numCache>
                <c:formatCode>0.0</c:formatCode>
                <c:ptCount val="1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2</c:v>
                </c:pt>
                <c:pt idx="10">
                  <c:v>2.5</c:v>
                </c:pt>
                <c:pt idx="11">
                  <c:v>3</c:v>
                </c:pt>
                <c:pt idx="12">
                  <c:v>3.5</c:v>
                </c:pt>
                <c:pt idx="13">
                  <c:v>4</c:v>
                </c:pt>
                <c:pt idx="14">
                  <c:v>4.5</c:v>
                </c:pt>
                <c:pt idx="15">
                  <c:v>5</c:v>
                </c:pt>
              </c:numCache>
            </c:numRef>
          </c:xVal>
          <c:yVal>
            <c:numRef>
              <c:f>'P20-2'!$G$11:$G$26</c:f>
              <c:numCache>
                <c:formatCode>0.0</c:formatCode>
                <c:ptCount val="16"/>
                <c:pt idx="0">
                  <c:v>1.4000000000000057</c:v>
                </c:pt>
                <c:pt idx="1">
                  <c:v>2.1999999999999886</c:v>
                </c:pt>
                <c:pt idx="2">
                  <c:v>3</c:v>
                </c:pt>
                <c:pt idx="3">
                  <c:v>3.8000000000000114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6.9000000000000057</c:v>
                </c:pt>
                <c:pt idx="8">
                  <c:v>7.3000000000000114</c:v>
                </c:pt>
                <c:pt idx="9">
                  <c:v>8.8000000000000114</c:v>
                </c:pt>
                <c:pt idx="10">
                  <c:v>9.3000000000000114</c:v>
                </c:pt>
                <c:pt idx="11">
                  <c:v>11.100000000000023</c:v>
                </c:pt>
                <c:pt idx="12">
                  <c:v>12.5</c:v>
                </c:pt>
                <c:pt idx="13">
                  <c:v>13.5</c:v>
                </c:pt>
                <c:pt idx="14">
                  <c:v>14.3</c:v>
                </c:pt>
                <c:pt idx="15">
                  <c:v>15.5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'P20-2'!$C$11:$C$26</c:f>
              <c:numCache>
                <c:formatCode>0.0</c:formatCode>
                <c:ptCount val="1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2</c:v>
                </c:pt>
                <c:pt idx="10">
                  <c:v>2.5</c:v>
                </c:pt>
                <c:pt idx="11">
                  <c:v>3</c:v>
                </c:pt>
                <c:pt idx="12">
                  <c:v>3.5</c:v>
                </c:pt>
                <c:pt idx="13">
                  <c:v>4</c:v>
                </c:pt>
                <c:pt idx="14">
                  <c:v>4.5</c:v>
                </c:pt>
                <c:pt idx="15">
                  <c:v>5</c:v>
                </c:pt>
              </c:numCache>
            </c:numRef>
          </c:xVal>
          <c:yVal>
            <c:numRef>
              <c:f>'P20-2'!$H$11:$H$26</c:f>
              <c:numCache>
                <c:formatCode>0.0</c:formatCode>
                <c:ptCount val="16"/>
                <c:pt idx="0">
                  <c:v>16.800000000000068</c:v>
                </c:pt>
                <c:pt idx="1">
                  <c:v>13.199999999999932</c:v>
                </c:pt>
                <c:pt idx="2">
                  <c:v>12</c:v>
                </c:pt>
                <c:pt idx="3">
                  <c:v>9.1200000000000276</c:v>
                </c:pt>
                <c:pt idx="4">
                  <c:v>6.8571428571428568</c:v>
                </c:pt>
                <c:pt idx="5">
                  <c:v>6.666666666666667</c:v>
                </c:pt>
                <c:pt idx="6">
                  <c:v>6</c:v>
                </c:pt>
                <c:pt idx="7">
                  <c:v>5.5200000000000049</c:v>
                </c:pt>
                <c:pt idx="8">
                  <c:v>4.8666666666666742</c:v>
                </c:pt>
                <c:pt idx="9">
                  <c:v>4.4000000000000057</c:v>
                </c:pt>
                <c:pt idx="10">
                  <c:v>3.7200000000000046</c:v>
                </c:pt>
                <c:pt idx="11">
                  <c:v>3.7000000000000077</c:v>
                </c:pt>
                <c:pt idx="12">
                  <c:v>3.5714285714285716</c:v>
                </c:pt>
                <c:pt idx="13">
                  <c:v>3.375</c:v>
                </c:pt>
                <c:pt idx="14">
                  <c:v>3.177777777777778</c:v>
                </c:pt>
                <c:pt idx="15">
                  <c:v>3.1</c:v>
                </c:pt>
              </c:numCache>
            </c:numRef>
          </c:yVal>
          <c:smooth val="1"/>
        </c:ser>
        <c:axId val="76468992"/>
        <c:axId val="76470912"/>
      </c:scatterChart>
      <c:valAx>
        <c:axId val="764689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8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470912"/>
        <c:crosses val="autoZero"/>
        <c:crossBetween val="midCat"/>
        <c:majorUnit val="1"/>
      </c:valAx>
      <c:valAx>
        <c:axId val="76470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46899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093"/>
          <c:y val="0.90342940777262659"/>
          <c:w val="0.50411630933445328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24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'P20-3'!$C$11:$C$26</c:f>
              <c:numCache>
                <c:formatCode>0.0</c:formatCode>
                <c:ptCount val="1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2</c:v>
                </c:pt>
                <c:pt idx="10">
                  <c:v>2.5</c:v>
                </c:pt>
                <c:pt idx="11">
                  <c:v>3</c:v>
                </c:pt>
                <c:pt idx="12">
                  <c:v>3.5</c:v>
                </c:pt>
                <c:pt idx="13">
                  <c:v>4</c:v>
                </c:pt>
                <c:pt idx="14">
                  <c:v>4.5</c:v>
                </c:pt>
                <c:pt idx="15">
                  <c:v>5</c:v>
                </c:pt>
              </c:numCache>
            </c:numRef>
          </c:xVal>
          <c:yVal>
            <c:numRef>
              <c:f>'P20-3'!$G$11:$G$26</c:f>
              <c:numCache>
                <c:formatCode>0.0</c:formatCode>
                <c:ptCount val="16"/>
                <c:pt idx="0">
                  <c:v>3.9000000000000057</c:v>
                </c:pt>
                <c:pt idx="1">
                  <c:v>5.5</c:v>
                </c:pt>
                <c:pt idx="2">
                  <c:v>6.9000000000000057</c:v>
                </c:pt>
                <c:pt idx="3">
                  <c:v>8.2000000000000028</c:v>
                </c:pt>
                <c:pt idx="4">
                  <c:v>10.299999999999997</c:v>
                </c:pt>
                <c:pt idx="5">
                  <c:v>12</c:v>
                </c:pt>
                <c:pt idx="6">
                  <c:v>13.799999999999997</c:v>
                </c:pt>
                <c:pt idx="7">
                  <c:v>14.700000000000003</c:v>
                </c:pt>
                <c:pt idx="8">
                  <c:v>16.799999999999997</c:v>
                </c:pt>
                <c:pt idx="9">
                  <c:v>18.700000000000003</c:v>
                </c:pt>
                <c:pt idx="10">
                  <c:v>21.100000000000009</c:v>
                </c:pt>
                <c:pt idx="11">
                  <c:v>24.500000000000014</c:v>
                </c:pt>
                <c:pt idx="12">
                  <c:v>26.400000000000006</c:v>
                </c:pt>
                <c:pt idx="13">
                  <c:v>28.400000000000006</c:v>
                </c:pt>
                <c:pt idx="14">
                  <c:v>29.200000000000006</c:v>
                </c:pt>
                <c:pt idx="15">
                  <c:v>30.400000000000006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'P20-3'!$C$11:$C$26</c:f>
              <c:numCache>
                <c:formatCode>0.0</c:formatCode>
                <c:ptCount val="1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2</c:v>
                </c:pt>
                <c:pt idx="10">
                  <c:v>2.5</c:v>
                </c:pt>
                <c:pt idx="11">
                  <c:v>3</c:v>
                </c:pt>
                <c:pt idx="12">
                  <c:v>3.5</c:v>
                </c:pt>
                <c:pt idx="13">
                  <c:v>4</c:v>
                </c:pt>
                <c:pt idx="14">
                  <c:v>4.5</c:v>
                </c:pt>
                <c:pt idx="15">
                  <c:v>5</c:v>
                </c:pt>
              </c:numCache>
            </c:numRef>
          </c:xVal>
          <c:yVal>
            <c:numRef>
              <c:f>'P20-3'!$H$11:$H$26</c:f>
              <c:numCache>
                <c:formatCode>0.0</c:formatCode>
                <c:ptCount val="16"/>
                <c:pt idx="0">
                  <c:v>46.800000000000068</c:v>
                </c:pt>
                <c:pt idx="1">
                  <c:v>33</c:v>
                </c:pt>
                <c:pt idx="2">
                  <c:v>27.600000000000023</c:v>
                </c:pt>
                <c:pt idx="3">
                  <c:v>19.680000000000007</c:v>
                </c:pt>
                <c:pt idx="4">
                  <c:v>17.657142857142851</c:v>
                </c:pt>
                <c:pt idx="5">
                  <c:v>16</c:v>
                </c:pt>
                <c:pt idx="6">
                  <c:v>13.799999999999997</c:v>
                </c:pt>
                <c:pt idx="7">
                  <c:v>11.760000000000002</c:v>
                </c:pt>
                <c:pt idx="8">
                  <c:v>11.199999999999998</c:v>
                </c:pt>
                <c:pt idx="9">
                  <c:v>9.3500000000000014</c:v>
                </c:pt>
                <c:pt idx="10">
                  <c:v>8.4400000000000031</c:v>
                </c:pt>
                <c:pt idx="11">
                  <c:v>8.1666666666666714</c:v>
                </c:pt>
                <c:pt idx="12">
                  <c:v>7.5428571428571445</c:v>
                </c:pt>
                <c:pt idx="13">
                  <c:v>7.1000000000000014</c:v>
                </c:pt>
                <c:pt idx="14">
                  <c:v>6.4888888888888907</c:v>
                </c:pt>
                <c:pt idx="15">
                  <c:v>6.080000000000001</c:v>
                </c:pt>
              </c:numCache>
            </c:numRef>
          </c:yVal>
          <c:smooth val="1"/>
        </c:ser>
        <c:axId val="76545408"/>
        <c:axId val="76682752"/>
      </c:scatterChart>
      <c:valAx>
        <c:axId val="765454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8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682752"/>
        <c:crosses val="autoZero"/>
        <c:crossBetween val="midCat"/>
        <c:majorUnit val="1"/>
      </c:valAx>
      <c:valAx>
        <c:axId val="766827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5454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093"/>
          <c:y val="0.90342940777262659"/>
          <c:w val="0.50411630933445328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24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'P69-1'!$C$11:$C$40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1.1666666666666667</c:v>
                </c:pt>
                <c:pt idx="8">
                  <c:v>1.3333333333333333</c:v>
                </c:pt>
                <c:pt idx="9">
                  <c:v>1.5</c:v>
                </c:pt>
                <c:pt idx="10">
                  <c:v>1.6666666666666667</c:v>
                </c:pt>
                <c:pt idx="11">
                  <c:v>1.8333333333333333</c:v>
                </c:pt>
                <c:pt idx="12">
                  <c:v>2</c:v>
                </c:pt>
                <c:pt idx="13">
                  <c:v>2.1666666666666665</c:v>
                </c:pt>
                <c:pt idx="14">
                  <c:v>2.3333333333333335</c:v>
                </c:pt>
                <c:pt idx="15">
                  <c:v>2.5833333333333335</c:v>
                </c:pt>
                <c:pt idx="16">
                  <c:v>2.8</c:v>
                </c:pt>
                <c:pt idx="17">
                  <c:v>3.05</c:v>
                </c:pt>
                <c:pt idx="18">
                  <c:v>3.3</c:v>
                </c:pt>
                <c:pt idx="19">
                  <c:v>3.4666666666666668</c:v>
                </c:pt>
                <c:pt idx="20">
                  <c:v>3.6333333333333333</c:v>
                </c:pt>
                <c:pt idx="21">
                  <c:v>3.8</c:v>
                </c:pt>
                <c:pt idx="22">
                  <c:v>3.9666666666666668</c:v>
                </c:pt>
                <c:pt idx="23">
                  <c:v>4.1333333333333337</c:v>
                </c:pt>
                <c:pt idx="24">
                  <c:v>4.3</c:v>
                </c:pt>
                <c:pt idx="25">
                  <c:v>4.4666666666666668</c:v>
                </c:pt>
                <c:pt idx="26">
                  <c:v>4.6333333333333337</c:v>
                </c:pt>
                <c:pt idx="27">
                  <c:v>4.8</c:v>
                </c:pt>
                <c:pt idx="28">
                  <c:v>4.9666666666666668</c:v>
                </c:pt>
                <c:pt idx="29">
                  <c:v>5.1333333333333337</c:v>
                </c:pt>
              </c:numCache>
            </c:numRef>
          </c:xVal>
          <c:yVal>
            <c:numRef>
              <c:f>'P69-1'!$G$11:$G$40</c:f>
              <c:numCache>
                <c:formatCode>0.0</c:formatCode>
                <c:ptCount val="30"/>
                <c:pt idx="0">
                  <c:v>3.5</c:v>
                </c:pt>
                <c:pt idx="1">
                  <c:v>7</c:v>
                </c:pt>
                <c:pt idx="2">
                  <c:v>9.9000000000000057</c:v>
                </c:pt>
                <c:pt idx="3">
                  <c:v>16.199999999999989</c:v>
                </c:pt>
                <c:pt idx="4">
                  <c:v>21.399999999999977</c:v>
                </c:pt>
                <c:pt idx="5">
                  <c:v>26.099999999999994</c:v>
                </c:pt>
                <c:pt idx="6">
                  <c:v>33.599999999999994</c:v>
                </c:pt>
                <c:pt idx="7">
                  <c:v>38.699999999999989</c:v>
                </c:pt>
                <c:pt idx="8">
                  <c:v>43.099999999999994</c:v>
                </c:pt>
                <c:pt idx="9">
                  <c:v>47.599999999999994</c:v>
                </c:pt>
                <c:pt idx="10">
                  <c:v>52.299999999999983</c:v>
                </c:pt>
                <c:pt idx="11">
                  <c:v>56.699999999999989</c:v>
                </c:pt>
                <c:pt idx="12">
                  <c:v>60.899999999999977</c:v>
                </c:pt>
                <c:pt idx="13">
                  <c:v>65.199999999999989</c:v>
                </c:pt>
                <c:pt idx="14">
                  <c:v>69.599999999999966</c:v>
                </c:pt>
                <c:pt idx="15">
                  <c:v>75.299999999999955</c:v>
                </c:pt>
                <c:pt idx="16">
                  <c:v>79.599999999999966</c:v>
                </c:pt>
                <c:pt idx="17">
                  <c:v>84.19999999999996</c:v>
                </c:pt>
                <c:pt idx="18">
                  <c:v>87.19999999999996</c:v>
                </c:pt>
                <c:pt idx="19">
                  <c:v>91.599999999999966</c:v>
                </c:pt>
                <c:pt idx="20">
                  <c:v>94.299999999999955</c:v>
                </c:pt>
                <c:pt idx="21">
                  <c:v>96.69999999999996</c:v>
                </c:pt>
                <c:pt idx="22">
                  <c:v>99.999999999999943</c:v>
                </c:pt>
                <c:pt idx="23">
                  <c:v>102.49999999999994</c:v>
                </c:pt>
                <c:pt idx="24">
                  <c:v>105.29999999999995</c:v>
                </c:pt>
                <c:pt idx="25">
                  <c:v>107.79999999999995</c:v>
                </c:pt>
                <c:pt idx="26">
                  <c:v>110.29999999999995</c:v>
                </c:pt>
                <c:pt idx="27">
                  <c:v>112.69999999999996</c:v>
                </c:pt>
                <c:pt idx="28">
                  <c:v>114.99999999999994</c:v>
                </c:pt>
                <c:pt idx="29">
                  <c:v>117.19999999999993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'P69-1'!$C$11:$C$40</c:f>
              <c:numCache>
                <c:formatCode>0.0</c:formatCode>
                <c:ptCount val="30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1.1666666666666667</c:v>
                </c:pt>
                <c:pt idx="8">
                  <c:v>1.3333333333333333</c:v>
                </c:pt>
                <c:pt idx="9">
                  <c:v>1.5</c:v>
                </c:pt>
                <c:pt idx="10">
                  <c:v>1.6666666666666667</c:v>
                </c:pt>
                <c:pt idx="11">
                  <c:v>1.8333333333333333</c:v>
                </c:pt>
                <c:pt idx="12">
                  <c:v>2</c:v>
                </c:pt>
                <c:pt idx="13">
                  <c:v>2.1666666666666665</c:v>
                </c:pt>
                <c:pt idx="14">
                  <c:v>2.3333333333333335</c:v>
                </c:pt>
                <c:pt idx="15">
                  <c:v>2.5833333333333335</c:v>
                </c:pt>
                <c:pt idx="16">
                  <c:v>2.8</c:v>
                </c:pt>
                <c:pt idx="17">
                  <c:v>3.05</c:v>
                </c:pt>
                <c:pt idx="18">
                  <c:v>3.3</c:v>
                </c:pt>
                <c:pt idx="19">
                  <c:v>3.4666666666666668</c:v>
                </c:pt>
                <c:pt idx="20">
                  <c:v>3.6333333333333333</c:v>
                </c:pt>
                <c:pt idx="21">
                  <c:v>3.8</c:v>
                </c:pt>
                <c:pt idx="22">
                  <c:v>3.9666666666666668</c:v>
                </c:pt>
                <c:pt idx="23">
                  <c:v>4.1333333333333337</c:v>
                </c:pt>
                <c:pt idx="24">
                  <c:v>4.3</c:v>
                </c:pt>
                <c:pt idx="25">
                  <c:v>4.4666666666666668</c:v>
                </c:pt>
                <c:pt idx="26">
                  <c:v>4.6333333333333337</c:v>
                </c:pt>
                <c:pt idx="27">
                  <c:v>4.8</c:v>
                </c:pt>
                <c:pt idx="28">
                  <c:v>4.9666666666666668</c:v>
                </c:pt>
                <c:pt idx="29">
                  <c:v>5.1333333333333337</c:v>
                </c:pt>
              </c:numCache>
            </c:numRef>
          </c:xVal>
          <c:yVal>
            <c:numRef>
              <c:f>'P69-1'!$H$11:$H$40</c:f>
              <c:numCache>
                <c:formatCode>0.0</c:formatCode>
                <c:ptCount val="30"/>
                <c:pt idx="0">
                  <c:v>42</c:v>
                </c:pt>
                <c:pt idx="1">
                  <c:v>42</c:v>
                </c:pt>
                <c:pt idx="2">
                  <c:v>39.600000000000023</c:v>
                </c:pt>
                <c:pt idx="3">
                  <c:v>38.879999999999974</c:v>
                </c:pt>
                <c:pt idx="4">
                  <c:v>36.685714285714248</c:v>
                </c:pt>
                <c:pt idx="5">
                  <c:v>34.79999999999999</c:v>
                </c:pt>
                <c:pt idx="6">
                  <c:v>33.599999999999994</c:v>
                </c:pt>
                <c:pt idx="7">
                  <c:v>33.171428571428557</c:v>
                </c:pt>
                <c:pt idx="8">
                  <c:v>32.324999999999996</c:v>
                </c:pt>
                <c:pt idx="9">
                  <c:v>31.733333333333331</c:v>
                </c:pt>
                <c:pt idx="10">
                  <c:v>31.379999999999988</c:v>
                </c:pt>
                <c:pt idx="11">
                  <c:v>30.927272727272722</c:v>
                </c:pt>
                <c:pt idx="12">
                  <c:v>30.449999999999989</c:v>
                </c:pt>
                <c:pt idx="13">
                  <c:v>30.092307692307688</c:v>
                </c:pt>
                <c:pt idx="14">
                  <c:v>29.828571428571411</c:v>
                </c:pt>
                <c:pt idx="15">
                  <c:v>29.148387096774176</c:v>
                </c:pt>
                <c:pt idx="16">
                  <c:v>28.42857142857142</c:v>
                </c:pt>
                <c:pt idx="17">
                  <c:v>27.606557377049167</c:v>
                </c:pt>
                <c:pt idx="18">
                  <c:v>26.424242424242415</c:v>
                </c:pt>
                <c:pt idx="19">
                  <c:v>26.423076923076913</c:v>
                </c:pt>
                <c:pt idx="20">
                  <c:v>25.954128440366961</c:v>
                </c:pt>
                <c:pt idx="21">
                  <c:v>25.447368421052623</c:v>
                </c:pt>
                <c:pt idx="22">
                  <c:v>25.21008403361343</c:v>
                </c:pt>
                <c:pt idx="23">
                  <c:v>24.798387096774178</c:v>
                </c:pt>
                <c:pt idx="24">
                  <c:v>24.488372093023248</c:v>
                </c:pt>
                <c:pt idx="25">
                  <c:v>24.134328358208943</c:v>
                </c:pt>
                <c:pt idx="26">
                  <c:v>23.805755395683441</c:v>
                </c:pt>
                <c:pt idx="27">
                  <c:v>23.479166666666661</c:v>
                </c:pt>
                <c:pt idx="28">
                  <c:v>23.154362416107372</c:v>
                </c:pt>
                <c:pt idx="29">
                  <c:v>22.831168831168817</c:v>
                </c:pt>
              </c:numCache>
            </c:numRef>
          </c:yVal>
          <c:smooth val="1"/>
        </c:ser>
        <c:axId val="76761344"/>
        <c:axId val="76767616"/>
      </c:scatterChart>
      <c:valAx>
        <c:axId val="767613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8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767616"/>
        <c:crosses val="autoZero"/>
        <c:crossBetween val="midCat"/>
        <c:majorUnit val="1"/>
      </c:valAx>
      <c:valAx>
        <c:axId val="767676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7613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093"/>
          <c:y val="0.90342940777262659"/>
          <c:w val="0.50411630933445328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'P69-2'!$C$11:$C$29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1.75</c:v>
                </c:pt>
                <c:pt idx="10">
                  <c:v>2</c:v>
                </c:pt>
                <c:pt idx="11">
                  <c:v>2.25</c:v>
                </c:pt>
                <c:pt idx="12">
                  <c:v>2.5833333333333335</c:v>
                </c:pt>
                <c:pt idx="13">
                  <c:v>2.9166666666666665</c:v>
                </c:pt>
                <c:pt idx="14">
                  <c:v>3.25</c:v>
                </c:pt>
                <c:pt idx="15">
                  <c:v>3.75</c:v>
                </c:pt>
                <c:pt idx="16">
                  <c:v>4.25</c:v>
                </c:pt>
                <c:pt idx="17">
                  <c:v>4.75</c:v>
                </c:pt>
                <c:pt idx="18">
                  <c:v>5.25</c:v>
                </c:pt>
              </c:numCache>
            </c:numRef>
          </c:xVal>
          <c:yVal>
            <c:numRef>
              <c:f>'P69-2'!$G$11:$G$29</c:f>
              <c:numCache>
                <c:formatCode>0.0</c:formatCode>
                <c:ptCount val="19"/>
                <c:pt idx="0">
                  <c:v>2.9000000000000057</c:v>
                </c:pt>
                <c:pt idx="1">
                  <c:v>4.9000000000000057</c:v>
                </c:pt>
                <c:pt idx="2">
                  <c:v>6.6999999999999886</c:v>
                </c:pt>
                <c:pt idx="3">
                  <c:v>10.199999999999989</c:v>
                </c:pt>
                <c:pt idx="4">
                  <c:v>13.799999999999983</c:v>
                </c:pt>
                <c:pt idx="5">
                  <c:v>17.299999999999983</c:v>
                </c:pt>
                <c:pt idx="6">
                  <c:v>22.099999999999994</c:v>
                </c:pt>
                <c:pt idx="7">
                  <c:v>27.199999999999989</c:v>
                </c:pt>
                <c:pt idx="8">
                  <c:v>31.5</c:v>
                </c:pt>
                <c:pt idx="9">
                  <c:v>35.900000000000006</c:v>
                </c:pt>
                <c:pt idx="10">
                  <c:v>39.900000000000006</c:v>
                </c:pt>
                <c:pt idx="11">
                  <c:v>43.400000000000006</c:v>
                </c:pt>
                <c:pt idx="12">
                  <c:v>47.400000000000006</c:v>
                </c:pt>
                <c:pt idx="13">
                  <c:v>51.300000000000011</c:v>
                </c:pt>
                <c:pt idx="14">
                  <c:v>54.300000000000011</c:v>
                </c:pt>
                <c:pt idx="15">
                  <c:v>58.900000000000006</c:v>
                </c:pt>
                <c:pt idx="16">
                  <c:v>62.300000000000011</c:v>
                </c:pt>
                <c:pt idx="17">
                  <c:v>66</c:v>
                </c:pt>
                <c:pt idx="18">
                  <c:v>68.900000000000006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'P69-2'!$C$11:$C$29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1</c:v>
                </c:pt>
                <c:pt idx="7">
                  <c:v>1.25</c:v>
                </c:pt>
                <c:pt idx="8">
                  <c:v>1.5</c:v>
                </c:pt>
                <c:pt idx="9">
                  <c:v>1.75</c:v>
                </c:pt>
                <c:pt idx="10">
                  <c:v>2</c:v>
                </c:pt>
                <c:pt idx="11">
                  <c:v>2.25</c:v>
                </c:pt>
                <c:pt idx="12">
                  <c:v>2.5833333333333335</c:v>
                </c:pt>
                <c:pt idx="13">
                  <c:v>2.9166666666666665</c:v>
                </c:pt>
                <c:pt idx="14">
                  <c:v>3.25</c:v>
                </c:pt>
                <c:pt idx="15">
                  <c:v>3.75</c:v>
                </c:pt>
                <c:pt idx="16">
                  <c:v>4.25</c:v>
                </c:pt>
                <c:pt idx="17">
                  <c:v>4.75</c:v>
                </c:pt>
                <c:pt idx="18">
                  <c:v>5.25</c:v>
                </c:pt>
              </c:numCache>
            </c:numRef>
          </c:xVal>
          <c:yVal>
            <c:numRef>
              <c:f>'P69-2'!$H$11:$H$29</c:f>
              <c:numCache>
                <c:formatCode>0.0</c:formatCode>
                <c:ptCount val="19"/>
                <c:pt idx="0">
                  <c:v>34.800000000000068</c:v>
                </c:pt>
                <c:pt idx="1">
                  <c:v>29.400000000000034</c:v>
                </c:pt>
                <c:pt idx="2">
                  <c:v>26.799999999999955</c:v>
                </c:pt>
                <c:pt idx="3">
                  <c:v>24.479999999999972</c:v>
                </c:pt>
                <c:pt idx="4">
                  <c:v>23.657142857142826</c:v>
                </c:pt>
                <c:pt idx="5">
                  <c:v>23.066666666666645</c:v>
                </c:pt>
                <c:pt idx="6">
                  <c:v>22.099999999999994</c:v>
                </c:pt>
                <c:pt idx="7">
                  <c:v>21.759999999999991</c:v>
                </c:pt>
                <c:pt idx="8">
                  <c:v>21</c:v>
                </c:pt>
                <c:pt idx="9">
                  <c:v>20.514285714285716</c:v>
                </c:pt>
                <c:pt idx="10">
                  <c:v>19.950000000000003</c:v>
                </c:pt>
                <c:pt idx="11">
                  <c:v>19.288888888888891</c:v>
                </c:pt>
                <c:pt idx="12">
                  <c:v>18.348387096774196</c:v>
                </c:pt>
                <c:pt idx="13">
                  <c:v>17.588571428571434</c:v>
                </c:pt>
                <c:pt idx="14">
                  <c:v>16.707692307692312</c:v>
                </c:pt>
                <c:pt idx="15">
                  <c:v>15.706666666666669</c:v>
                </c:pt>
                <c:pt idx="16">
                  <c:v>14.658823529411768</c:v>
                </c:pt>
                <c:pt idx="17">
                  <c:v>13.894736842105264</c:v>
                </c:pt>
                <c:pt idx="18">
                  <c:v>13.123809523809525</c:v>
                </c:pt>
              </c:numCache>
            </c:numRef>
          </c:yVal>
          <c:smooth val="1"/>
        </c:ser>
        <c:axId val="77444224"/>
        <c:axId val="77446144"/>
      </c:scatterChart>
      <c:valAx>
        <c:axId val="774442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7446144"/>
        <c:crosses val="autoZero"/>
        <c:crossBetween val="midCat"/>
        <c:majorUnit val="1"/>
      </c:valAx>
      <c:valAx>
        <c:axId val="774461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74442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'P69-3'!$C$11:$C$34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1.4166666666666667</c:v>
                </c:pt>
                <c:pt idx="10">
                  <c:v>1.6666666666666667</c:v>
                </c:pt>
                <c:pt idx="11">
                  <c:v>1.9166666666666667</c:v>
                </c:pt>
                <c:pt idx="12">
                  <c:v>2.1666666666666665</c:v>
                </c:pt>
                <c:pt idx="13">
                  <c:v>2.5</c:v>
                </c:pt>
                <c:pt idx="14">
                  <c:v>2.8</c:v>
                </c:pt>
                <c:pt idx="15">
                  <c:v>3.05</c:v>
                </c:pt>
                <c:pt idx="16">
                  <c:v>3.3</c:v>
                </c:pt>
                <c:pt idx="17">
                  <c:v>3.55</c:v>
                </c:pt>
                <c:pt idx="18">
                  <c:v>3.8</c:v>
                </c:pt>
                <c:pt idx="19">
                  <c:v>4.05</c:v>
                </c:pt>
                <c:pt idx="20">
                  <c:v>4.3</c:v>
                </c:pt>
                <c:pt idx="21">
                  <c:v>4.55</c:v>
                </c:pt>
                <c:pt idx="22">
                  <c:v>4.8</c:v>
                </c:pt>
                <c:pt idx="23">
                  <c:v>5.05</c:v>
                </c:pt>
              </c:numCache>
            </c:numRef>
          </c:xVal>
          <c:yVal>
            <c:numRef>
              <c:f>'P69-3'!$G$11:$G$34</c:f>
              <c:numCache>
                <c:formatCode>0.0</c:formatCode>
                <c:ptCount val="24"/>
                <c:pt idx="0">
                  <c:v>3</c:v>
                </c:pt>
                <c:pt idx="1">
                  <c:v>5.2999999999999972</c:v>
                </c:pt>
                <c:pt idx="2">
                  <c:v>7.4000000000000057</c:v>
                </c:pt>
                <c:pt idx="3">
                  <c:v>12</c:v>
                </c:pt>
                <c:pt idx="4">
                  <c:v>16.200000000000003</c:v>
                </c:pt>
                <c:pt idx="5">
                  <c:v>20.299999999999997</c:v>
                </c:pt>
                <c:pt idx="6">
                  <c:v>24.200000000000003</c:v>
                </c:pt>
                <c:pt idx="7">
                  <c:v>28.100000000000009</c:v>
                </c:pt>
                <c:pt idx="8">
                  <c:v>32</c:v>
                </c:pt>
                <c:pt idx="9">
                  <c:v>36</c:v>
                </c:pt>
                <c:pt idx="10">
                  <c:v>41.2</c:v>
                </c:pt>
                <c:pt idx="11">
                  <c:v>46.7</c:v>
                </c:pt>
                <c:pt idx="12">
                  <c:v>50.600000000000009</c:v>
                </c:pt>
                <c:pt idx="13">
                  <c:v>56.000000000000014</c:v>
                </c:pt>
                <c:pt idx="14">
                  <c:v>59.800000000000011</c:v>
                </c:pt>
                <c:pt idx="15">
                  <c:v>63.100000000000009</c:v>
                </c:pt>
                <c:pt idx="16">
                  <c:v>66.200000000000017</c:v>
                </c:pt>
                <c:pt idx="17">
                  <c:v>69.100000000000023</c:v>
                </c:pt>
                <c:pt idx="18">
                  <c:v>71.700000000000017</c:v>
                </c:pt>
                <c:pt idx="19">
                  <c:v>74.40000000000002</c:v>
                </c:pt>
                <c:pt idx="20">
                  <c:v>76.700000000000017</c:v>
                </c:pt>
                <c:pt idx="21">
                  <c:v>79.100000000000023</c:v>
                </c:pt>
                <c:pt idx="22">
                  <c:v>81.40000000000002</c:v>
                </c:pt>
                <c:pt idx="23">
                  <c:v>83.700000000000017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'P69-3'!$C$11:$C$34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0.58333333333333337</c:v>
                </c:pt>
                <c:pt idx="5">
                  <c:v>0.75</c:v>
                </c:pt>
                <c:pt idx="6">
                  <c:v>0.91666666666666663</c:v>
                </c:pt>
                <c:pt idx="7">
                  <c:v>1.0833333333333333</c:v>
                </c:pt>
                <c:pt idx="8">
                  <c:v>1.25</c:v>
                </c:pt>
                <c:pt idx="9">
                  <c:v>1.4166666666666667</c:v>
                </c:pt>
                <c:pt idx="10">
                  <c:v>1.6666666666666667</c:v>
                </c:pt>
                <c:pt idx="11">
                  <c:v>1.9166666666666667</c:v>
                </c:pt>
                <c:pt idx="12">
                  <c:v>2.1666666666666665</c:v>
                </c:pt>
                <c:pt idx="13">
                  <c:v>2.5</c:v>
                </c:pt>
                <c:pt idx="14">
                  <c:v>2.8</c:v>
                </c:pt>
                <c:pt idx="15">
                  <c:v>3.05</c:v>
                </c:pt>
                <c:pt idx="16">
                  <c:v>3.3</c:v>
                </c:pt>
                <c:pt idx="17">
                  <c:v>3.55</c:v>
                </c:pt>
                <c:pt idx="18">
                  <c:v>3.8</c:v>
                </c:pt>
                <c:pt idx="19">
                  <c:v>4.05</c:v>
                </c:pt>
                <c:pt idx="20">
                  <c:v>4.3</c:v>
                </c:pt>
                <c:pt idx="21">
                  <c:v>4.55</c:v>
                </c:pt>
                <c:pt idx="22">
                  <c:v>4.8</c:v>
                </c:pt>
                <c:pt idx="23">
                  <c:v>5.05</c:v>
                </c:pt>
              </c:numCache>
            </c:numRef>
          </c:xVal>
          <c:yVal>
            <c:numRef>
              <c:f>'P69-3'!$H$11:$H$34</c:f>
              <c:numCache>
                <c:formatCode>0.0</c:formatCode>
                <c:ptCount val="24"/>
                <c:pt idx="0">
                  <c:v>36</c:v>
                </c:pt>
                <c:pt idx="1">
                  <c:v>31.799999999999983</c:v>
                </c:pt>
                <c:pt idx="2">
                  <c:v>29.600000000000023</c:v>
                </c:pt>
                <c:pt idx="3">
                  <c:v>28.799999999999997</c:v>
                </c:pt>
                <c:pt idx="4">
                  <c:v>27.771428571428576</c:v>
                </c:pt>
                <c:pt idx="5">
                  <c:v>27.066666666666663</c:v>
                </c:pt>
                <c:pt idx="6">
                  <c:v>26.400000000000006</c:v>
                </c:pt>
                <c:pt idx="7">
                  <c:v>25.938461538461549</c:v>
                </c:pt>
                <c:pt idx="8">
                  <c:v>25.6</c:v>
                </c:pt>
                <c:pt idx="9">
                  <c:v>25.411764705882351</c:v>
                </c:pt>
                <c:pt idx="10">
                  <c:v>24.72</c:v>
                </c:pt>
                <c:pt idx="11">
                  <c:v>24.365217391304348</c:v>
                </c:pt>
                <c:pt idx="12">
                  <c:v>23.35384615384616</c:v>
                </c:pt>
                <c:pt idx="13">
                  <c:v>22.400000000000006</c:v>
                </c:pt>
                <c:pt idx="14">
                  <c:v>21.357142857142861</c:v>
                </c:pt>
                <c:pt idx="15">
                  <c:v>20.68852459016394</c:v>
                </c:pt>
                <c:pt idx="16">
                  <c:v>20.060606060606066</c:v>
                </c:pt>
                <c:pt idx="17">
                  <c:v>19.464788732394375</c:v>
                </c:pt>
                <c:pt idx="18">
                  <c:v>18.868421052631586</c:v>
                </c:pt>
                <c:pt idx="19">
                  <c:v>18.370370370370377</c:v>
                </c:pt>
                <c:pt idx="20">
                  <c:v>17.837209302325586</c:v>
                </c:pt>
                <c:pt idx="21">
                  <c:v>17.38461538461539</c:v>
                </c:pt>
                <c:pt idx="22">
                  <c:v>16.958333333333339</c:v>
                </c:pt>
                <c:pt idx="23">
                  <c:v>16.574257425742577</c:v>
                </c:pt>
              </c:numCache>
            </c:numRef>
          </c:yVal>
          <c:smooth val="1"/>
        </c:ser>
        <c:axId val="77526528"/>
        <c:axId val="77528448"/>
      </c:scatterChart>
      <c:valAx>
        <c:axId val="775265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7528448"/>
        <c:crosses val="autoZero"/>
        <c:crossBetween val="midCat"/>
        <c:majorUnit val="1"/>
      </c:valAx>
      <c:valAx>
        <c:axId val="77528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75265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'P73-1'!$C$11:$C$15</c:f>
              <c:numCache>
                <c:formatCode>0.0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4.5</c:v>
                </c:pt>
                <c:pt idx="4">
                  <c:v>5.5</c:v>
                </c:pt>
              </c:numCache>
            </c:numRef>
          </c:xVal>
          <c:yVal>
            <c:numRef>
              <c:f>'P73-1'!$G$11:$G$15</c:f>
              <c:numCache>
                <c:formatCode>0.0</c:formatCode>
                <c:ptCount val="5"/>
                <c:pt idx="0">
                  <c:v>0</c:v>
                </c:pt>
                <c:pt idx="1">
                  <c:v>0.19999999999998863</c:v>
                </c:pt>
                <c:pt idx="2">
                  <c:v>0.30000000000001137</c:v>
                </c:pt>
                <c:pt idx="3">
                  <c:v>0.80000000000001137</c:v>
                </c:pt>
                <c:pt idx="4">
                  <c:v>1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'P73-1'!$C$11:$C$15</c:f>
              <c:numCache>
                <c:formatCode>0.0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4.5</c:v>
                </c:pt>
                <c:pt idx="4">
                  <c:v>5.5</c:v>
                </c:pt>
              </c:numCache>
            </c:numRef>
          </c:xVal>
          <c:yVal>
            <c:numRef>
              <c:f>'P73-1'!$H$11:$H$15</c:f>
              <c:numCache>
                <c:formatCode>0.0</c:formatCode>
                <c:ptCount val="5"/>
                <c:pt idx="0">
                  <c:v>0</c:v>
                </c:pt>
                <c:pt idx="1">
                  <c:v>0.13333333333332575</c:v>
                </c:pt>
                <c:pt idx="2">
                  <c:v>0.12000000000000455</c:v>
                </c:pt>
                <c:pt idx="3">
                  <c:v>0.17777777777778031</c:v>
                </c:pt>
                <c:pt idx="4">
                  <c:v>0.18181818181818182</c:v>
                </c:pt>
              </c:numCache>
            </c:numRef>
          </c:yVal>
          <c:smooth val="1"/>
        </c:ser>
        <c:axId val="79719040"/>
        <c:axId val="79733504"/>
      </c:scatterChart>
      <c:valAx>
        <c:axId val="797190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9733504"/>
        <c:crosses val="autoZero"/>
        <c:crossBetween val="midCat"/>
        <c:majorUnit val="1"/>
      </c:valAx>
      <c:valAx>
        <c:axId val="797335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97190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'P73-2'!$C$11:$C$15</c:f>
              <c:numCache>
                <c:formatCode>0.0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4.5</c:v>
                </c:pt>
                <c:pt idx="4">
                  <c:v>5.5</c:v>
                </c:pt>
              </c:numCache>
            </c:numRef>
          </c:xVal>
          <c:yVal>
            <c:numRef>
              <c:f>'P73-2'!$G$11:$G$15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'P73-2'!$C$11:$C$15</c:f>
              <c:numCache>
                <c:formatCode>0.0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4.5</c:v>
                </c:pt>
                <c:pt idx="4">
                  <c:v>5.5</c:v>
                </c:pt>
              </c:numCache>
            </c:numRef>
          </c:xVal>
          <c:yVal>
            <c:numRef>
              <c:f>'P73-2'!$H$11:$H$15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1"/>
        </c:ser>
        <c:axId val="79853440"/>
        <c:axId val="79867904"/>
      </c:scatterChart>
      <c:valAx>
        <c:axId val="798534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9867904"/>
        <c:crosses val="autoZero"/>
        <c:crossBetween val="midCat"/>
        <c:majorUnit val="1"/>
      </c:valAx>
      <c:valAx>
        <c:axId val="798679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98534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4079739197875724"/>
          <c:y val="8.0997131148787843E-2"/>
          <c:w val="0.82678760313558486"/>
          <c:h val="0.65836125624483899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'P73-3'!$C$10:$C$15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4.5</c:v>
                </c:pt>
                <c:pt idx="5">
                  <c:v>5.5</c:v>
                </c:pt>
              </c:numCache>
            </c:numRef>
          </c:xVal>
          <c:yVal>
            <c:numRef>
              <c:f>'P73-3'!$G$10:$G$15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0.40000000000000568</c:v>
                </c:pt>
                <c:pt idx="5">
                  <c:v>0.59999999999999432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'P73-3'!$C$10:$C$15</c:f>
              <c:numCache>
                <c:formatCode>0.0</c:formatCode>
                <c:ptCount val="6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4.5</c:v>
                </c:pt>
                <c:pt idx="5">
                  <c:v>5.5</c:v>
                </c:pt>
              </c:numCache>
            </c:numRef>
          </c:xVal>
          <c:yVal>
            <c:numRef>
              <c:f>'P73-3'!$H$10:$H$15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8.8888888888890155E-2</c:v>
                </c:pt>
                <c:pt idx="5">
                  <c:v>0.10909090909090806</c:v>
                </c:pt>
              </c:numCache>
            </c:numRef>
          </c:yVal>
          <c:smooth val="1"/>
        </c:ser>
        <c:axId val="80212736"/>
        <c:axId val="80214656"/>
      </c:scatterChart>
      <c:valAx>
        <c:axId val="80212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469"/>
              <c:y val="0.8276243039713493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214656"/>
        <c:crosses val="autoZero"/>
        <c:crossBetween val="midCat"/>
        <c:majorUnit val="1"/>
      </c:valAx>
      <c:valAx>
        <c:axId val="802146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2127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515202502859097"/>
          <c:y val="0.94081258534271961"/>
          <c:w val="0.4996644451163138"/>
          <c:h val="5.9187414657280009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'P74-1'!$C$11:$C$29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1.5833333333333333</c:v>
                </c:pt>
                <c:pt idx="11">
                  <c:v>1.9166666666666667</c:v>
                </c:pt>
                <c:pt idx="12">
                  <c:v>2.4166666666666665</c:v>
                </c:pt>
                <c:pt idx="13">
                  <c:v>2.9166666666666665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  <c:pt idx="18">
                  <c:v>5.25</c:v>
                </c:pt>
              </c:numCache>
            </c:numRef>
          </c:xVal>
          <c:yVal>
            <c:numRef>
              <c:f>'P74-1'!$G$11:$G$29</c:f>
              <c:numCache>
                <c:formatCode>0.0</c:formatCode>
                <c:ptCount val="1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2.1999999999999886</c:v>
                </c:pt>
                <c:pt idx="4">
                  <c:v>3</c:v>
                </c:pt>
                <c:pt idx="5">
                  <c:v>4.1999999999999886</c:v>
                </c:pt>
                <c:pt idx="6">
                  <c:v>5</c:v>
                </c:pt>
                <c:pt idx="7">
                  <c:v>5.1999999999999886</c:v>
                </c:pt>
                <c:pt idx="8">
                  <c:v>6.3000000000000114</c:v>
                </c:pt>
                <c:pt idx="9">
                  <c:v>7.5999999999999943</c:v>
                </c:pt>
                <c:pt idx="10">
                  <c:v>9.5999999999999943</c:v>
                </c:pt>
                <c:pt idx="11">
                  <c:v>11.599999999999994</c:v>
                </c:pt>
                <c:pt idx="12">
                  <c:v>15</c:v>
                </c:pt>
                <c:pt idx="13">
                  <c:v>18.699999999999989</c:v>
                </c:pt>
                <c:pt idx="14">
                  <c:v>21.699999999999989</c:v>
                </c:pt>
                <c:pt idx="15">
                  <c:v>23.699999999999989</c:v>
                </c:pt>
                <c:pt idx="16">
                  <c:v>26.699999999999989</c:v>
                </c:pt>
                <c:pt idx="17">
                  <c:v>28.699999999999989</c:v>
                </c:pt>
                <c:pt idx="18">
                  <c:v>30.699999999999989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'P74-1'!$C$11:$C$29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1.5833333333333333</c:v>
                </c:pt>
                <c:pt idx="11">
                  <c:v>1.9166666666666667</c:v>
                </c:pt>
                <c:pt idx="12">
                  <c:v>2.4166666666666665</c:v>
                </c:pt>
                <c:pt idx="13">
                  <c:v>2.9166666666666665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  <c:pt idx="18">
                  <c:v>5.25</c:v>
                </c:pt>
              </c:numCache>
            </c:numRef>
          </c:xVal>
          <c:yVal>
            <c:numRef>
              <c:f>'P74-1'!$H$11:$H$29</c:f>
              <c:numCache>
                <c:formatCode>0.0</c:formatCode>
                <c:ptCount val="19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6.5999999999999659</c:v>
                </c:pt>
                <c:pt idx="4">
                  <c:v>7.1999999999999993</c:v>
                </c:pt>
                <c:pt idx="5">
                  <c:v>7.1999999999999797</c:v>
                </c:pt>
                <c:pt idx="6">
                  <c:v>6.666666666666667</c:v>
                </c:pt>
                <c:pt idx="7">
                  <c:v>5.6727272727272604</c:v>
                </c:pt>
                <c:pt idx="8">
                  <c:v>5.8153846153846267</c:v>
                </c:pt>
                <c:pt idx="9">
                  <c:v>6.0799999999999956</c:v>
                </c:pt>
                <c:pt idx="10">
                  <c:v>6.0631578947368387</c:v>
                </c:pt>
                <c:pt idx="11">
                  <c:v>6.0521739130434753</c:v>
                </c:pt>
                <c:pt idx="12">
                  <c:v>6.2068965517241379</c:v>
                </c:pt>
                <c:pt idx="13">
                  <c:v>6.4114285714285675</c:v>
                </c:pt>
                <c:pt idx="14">
                  <c:v>6.3512195121951187</c:v>
                </c:pt>
                <c:pt idx="15">
                  <c:v>6.051063829787231</c:v>
                </c:pt>
                <c:pt idx="16">
                  <c:v>6.0452830188679219</c:v>
                </c:pt>
                <c:pt idx="17">
                  <c:v>5.8372881355932176</c:v>
                </c:pt>
                <c:pt idx="18">
                  <c:v>5.8476190476190455</c:v>
                </c:pt>
              </c:numCache>
            </c:numRef>
          </c:yVal>
          <c:smooth val="1"/>
        </c:ser>
        <c:axId val="80252288"/>
        <c:axId val="80266752"/>
      </c:scatterChart>
      <c:valAx>
        <c:axId val="80252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266752"/>
        <c:crosses val="autoZero"/>
        <c:crossBetween val="midCat"/>
        <c:majorUnit val="1"/>
      </c:valAx>
      <c:valAx>
        <c:axId val="802667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2522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8046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'P74-2'!$C$11:$C$29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1.5833333333333333</c:v>
                </c:pt>
                <c:pt idx="11">
                  <c:v>1.9166666666666667</c:v>
                </c:pt>
                <c:pt idx="12">
                  <c:v>2.4166666666666665</c:v>
                </c:pt>
                <c:pt idx="13">
                  <c:v>2.9166666666666665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  <c:pt idx="18">
                  <c:v>5.416666666666667</c:v>
                </c:pt>
              </c:numCache>
            </c:numRef>
          </c:xVal>
          <c:yVal>
            <c:numRef>
              <c:f>'P74-2'!$G$11:$G$29</c:f>
              <c:numCache>
                <c:formatCode>0.0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3.1999999999999886</c:v>
                </c:pt>
                <c:pt idx="3">
                  <c:v>3.5</c:v>
                </c:pt>
                <c:pt idx="4">
                  <c:v>3.8000000000000114</c:v>
                </c:pt>
                <c:pt idx="5">
                  <c:v>4</c:v>
                </c:pt>
                <c:pt idx="6">
                  <c:v>4.5999999999999943</c:v>
                </c:pt>
                <c:pt idx="7">
                  <c:v>5.5999999999999943</c:v>
                </c:pt>
                <c:pt idx="8">
                  <c:v>6.1999999999999886</c:v>
                </c:pt>
                <c:pt idx="9">
                  <c:v>6.7999999999999829</c:v>
                </c:pt>
                <c:pt idx="10">
                  <c:v>8.0999999999999943</c:v>
                </c:pt>
                <c:pt idx="11">
                  <c:v>9.0999999999999943</c:v>
                </c:pt>
                <c:pt idx="12">
                  <c:v>11.400000000000006</c:v>
                </c:pt>
                <c:pt idx="13">
                  <c:v>13</c:v>
                </c:pt>
                <c:pt idx="14">
                  <c:v>14.299999999999983</c:v>
                </c:pt>
                <c:pt idx="15">
                  <c:v>17.299999999999983</c:v>
                </c:pt>
                <c:pt idx="16">
                  <c:v>18.299999999999983</c:v>
                </c:pt>
                <c:pt idx="17">
                  <c:v>19.499999999999972</c:v>
                </c:pt>
                <c:pt idx="18">
                  <c:v>22.499999999999972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'P74-2'!$C$11:$C$29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1.5833333333333333</c:v>
                </c:pt>
                <c:pt idx="11">
                  <c:v>1.9166666666666667</c:v>
                </c:pt>
                <c:pt idx="12">
                  <c:v>2.4166666666666665</c:v>
                </c:pt>
                <c:pt idx="13">
                  <c:v>2.9166666666666665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  <c:pt idx="18">
                  <c:v>5.416666666666667</c:v>
                </c:pt>
              </c:numCache>
            </c:numRef>
          </c:xVal>
          <c:yVal>
            <c:numRef>
              <c:f>'P74-2'!$H$11:$H$29</c:f>
              <c:numCache>
                <c:formatCode>0.0</c:formatCode>
                <c:ptCount val="19"/>
                <c:pt idx="0">
                  <c:v>24</c:v>
                </c:pt>
                <c:pt idx="1">
                  <c:v>18</c:v>
                </c:pt>
                <c:pt idx="2">
                  <c:v>12.799999999999955</c:v>
                </c:pt>
                <c:pt idx="3">
                  <c:v>10.5</c:v>
                </c:pt>
                <c:pt idx="4">
                  <c:v>9.1200000000000276</c:v>
                </c:pt>
                <c:pt idx="5">
                  <c:v>6.8571428571428568</c:v>
                </c:pt>
                <c:pt idx="6">
                  <c:v>6.1333333333333258</c:v>
                </c:pt>
                <c:pt idx="7">
                  <c:v>6.1090909090909031</c:v>
                </c:pt>
                <c:pt idx="8">
                  <c:v>5.7230769230769134</c:v>
                </c:pt>
                <c:pt idx="9">
                  <c:v>5.4399999999999862</c:v>
                </c:pt>
                <c:pt idx="10">
                  <c:v>5.1157894736842069</c:v>
                </c:pt>
                <c:pt idx="11">
                  <c:v>4.7478260869565183</c:v>
                </c:pt>
                <c:pt idx="12">
                  <c:v>4.7172413793103471</c:v>
                </c:pt>
                <c:pt idx="13">
                  <c:v>4.4571428571428573</c:v>
                </c:pt>
                <c:pt idx="14">
                  <c:v>4.1853658536585314</c:v>
                </c:pt>
                <c:pt idx="15">
                  <c:v>4.4170212765957402</c:v>
                </c:pt>
                <c:pt idx="16">
                  <c:v>4.1433962264150903</c:v>
                </c:pt>
                <c:pt idx="17">
                  <c:v>3.9661016949152481</c:v>
                </c:pt>
                <c:pt idx="18">
                  <c:v>4.153846153846148</c:v>
                </c:pt>
              </c:numCache>
            </c:numRef>
          </c:yVal>
          <c:smooth val="1"/>
        </c:ser>
        <c:axId val="80484608"/>
        <c:axId val="80499072"/>
      </c:scatterChart>
      <c:valAx>
        <c:axId val="804846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514573838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499072"/>
        <c:crosses val="autoZero"/>
        <c:crossBetween val="midCat"/>
        <c:majorUnit val="1"/>
      </c:valAx>
      <c:valAx>
        <c:axId val="8049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4694018511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4846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20030390938"/>
          <c:y val="0.90342940777262659"/>
          <c:w val="0.50411624533775257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'P74-3'!$C$11:$C$29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1.5833333333333333</c:v>
                </c:pt>
                <c:pt idx="11">
                  <c:v>1.9166666666666667</c:v>
                </c:pt>
                <c:pt idx="12">
                  <c:v>2.4166666666666665</c:v>
                </c:pt>
                <c:pt idx="13">
                  <c:v>2.9166666666666665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  <c:pt idx="18">
                  <c:v>5.416666666666667</c:v>
                </c:pt>
              </c:numCache>
            </c:numRef>
          </c:xVal>
          <c:yVal>
            <c:numRef>
              <c:f>'P74-3'!$G$11:$G$29</c:f>
              <c:numCache>
                <c:formatCode>0.0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2.2000000000000028</c:v>
                </c:pt>
                <c:pt idx="3">
                  <c:v>2.4000000000000057</c:v>
                </c:pt>
                <c:pt idx="4">
                  <c:v>2.5999999999999943</c:v>
                </c:pt>
                <c:pt idx="5">
                  <c:v>2.7999999999999972</c:v>
                </c:pt>
                <c:pt idx="6">
                  <c:v>2.7999999999999972</c:v>
                </c:pt>
                <c:pt idx="7">
                  <c:v>3</c:v>
                </c:pt>
                <c:pt idx="8">
                  <c:v>3.5</c:v>
                </c:pt>
                <c:pt idx="9">
                  <c:v>4</c:v>
                </c:pt>
                <c:pt idx="10">
                  <c:v>5.5999999999999943</c:v>
                </c:pt>
                <c:pt idx="11">
                  <c:v>6.5999999999999943</c:v>
                </c:pt>
                <c:pt idx="12">
                  <c:v>8.0999999999999943</c:v>
                </c:pt>
                <c:pt idx="13">
                  <c:v>9</c:v>
                </c:pt>
                <c:pt idx="14">
                  <c:v>10.900000000000006</c:v>
                </c:pt>
                <c:pt idx="15">
                  <c:v>13.900000000000006</c:v>
                </c:pt>
                <c:pt idx="16">
                  <c:v>15</c:v>
                </c:pt>
                <c:pt idx="17">
                  <c:v>15.900000000000006</c:v>
                </c:pt>
                <c:pt idx="18">
                  <c:v>17.100000000000009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'P74-3'!$C$11:$C$29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1.5833333333333333</c:v>
                </c:pt>
                <c:pt idx="11">
                  <c:v>1.9166666666666667</c:v>
                </c:pt>
                <c:pt idx="12">
                  <c:v>2.4166666666666665</c:v>
                </c:pt>
                <c:pt idx="13">
                  <c:v>2.9166666666666665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  <c:pt idx="18">
                  <c:v>5.416666666666667</c:v>
                </c:pt>
              </c:numCache>
            </c:numRef>
          </c:xVal>
          <c:yVal>
            <c:numRef>
              <c:f>'P74-3'!$H$11:$H$29</c:f>
              <c:numCache>
                <c:formatCode>0.0</c:formatCode>
                <c:ptCount val="19"/>
                <c:pt idx="0">
                  <c:v>12</c:v>
                </c:pt>
                <c:pt idx="1">
                  <c:v>12</c:v>
                </c:pt>
                <c:pt idx="2">
                  <c:v>8.8000000000000114</c:v>
                </c:pt>
                <c:pt idx="3">
                  <c:v>7.2000000000000171</c:v>
                </c:pt>
                <c:pt idx="4">
                  <c:v>6.239999999999986</c:v>
                </c:pt>
                <c:pt idx="5">
                  <c:v>4.7999999999999945</c:v>
                </c:pt>
                <c:pt idx="6">
                  <c:v>3.7333333333333294</c:v>
                </c:pt>
                <c:pt idx="7">
                  <c:v>3.2727272727272729</c:v>
                </c:pt>
                <c:pt idx="8">
                  <c:v>3.2307692307692308</c:v>
                </c:pt>
                <c:pt idx="9">
                  <c:v>3.2</c:v>
                </c:pt>
                <c:pt idx="10">
                  <c:v>3.5368421052631547</c:v>
                </c:pt>
                <c:pt idx="11">
                  <c:v>3.4434782608695622</c:v>
                </c:pt>
                <c:pt idx="12">
                  <c:v>3.3517241379310323</c:v>
                </c:pt>
                <c:pt idx="13">
                  <c:v>3.0857142857142859</c:v>
                </c:pt>
                <c:pt idx="14">
                  <c:v>3.1902439024390263</c:v>
                </c:pt>
                <c:pt idx="15">
                  <c:v>3.5489361702127677</c:v>
                </c:pt>
                <c:pt idx="16">
                  <c:v>3.3962264150943393</c:v>
                </c:pt>
                <c:pt idx="17">
                  <c:v>3.2338983050847467</c:v>
                </c:pt>
                <c:pt idx="18">
                  <c:v>3.1569230769230785</c:v>
                </c:pt>
              </c:numCache>
            </c:numRef>
          </c:yVal>
          <c:smooth val="1"/>
        </c:ser>
        <c:axId val="80561280"/>
        <c:axId val="80563200"/>
      </c:scatterChart>
      <c:valAx>
        <c:axId val="805612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563200"/>
        <c:crosses val="autoZero"/>
        <c:crossBetween val="midCat"/>
        <c:majorUnit val="1"/>
      </c:valAx>
      <c:valAx>
        <c:axId val="80563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5612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'P92-1'!$C$11:$C$31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1.5833333333333333</c:v>
                </c:pt>
                <c:pt idx="12">
                  <c:v>1.8333333333333333</c:v>
                </c:pt>
                <c:pt idx="13">
                  <c:v>2.0833333333333335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3.9166666666666665</c:v>
                </c:pt>
                <c:pt idx="19">
                  <c:v>4.416666666666667</c:v>
                </c:pt>
                <c:pt idx="20">
                  <c:v>5</c:v>
                </c:pt>
              </c:numCache>
            </c:numRef>
          </c:xVal>
          <c:yVal>
            <c:numRef>
              <c:f>'P92-1'!$G$11:$G$31</c:f>
              <c:numCache>
                <c:formatCode>0.0</c:formatCode>
                <c:ptCount val="21"/>
                <c:pt idx="0">
                  <c:v>2.2000000000000028</c:v>
                </c:pt>
                <c:pt idx="1">
                  <c:v>4.9000000000000057</c:v>
                </c:pt>
                <c:pt idx="2">
                  <c:v>6.2000000000000028</c:v>
                </c:pt>
                <c:pt idx="3">
                  <c:v>7.4000000000000057</c:v>
                </c:pt>
                <c:pt idx="4">
                  <c:v>9.4000000000000057</c:v>
                </c:pt>
                <c:pt idx="5">
                  <c:v>10.900000000000006</c:v>
                </c:pt>
                <c:pt idx="6">
                  <c:v>13.799999999999997</c:v>
                </c:pt>
                <c:pt idx="7">
                  <c:v>16.200000000000003</c:v>
                </c:pt>
                <c:pt idx="8">
                  <c:v>18.799999999999997</c:v>
                </c:pt>
                <c:pt idx="9">
                  <c:v>21</c:v>
                </c:pt>
                <c:pt idx="10">
                  <c:v>23.700000000000003</c:v>
                </c:pt>
                <c:pt idx="11">
                  <c:v>26.799999999999997</c:v>
                </c:pt>
                <c:pt idx="12">
                  <c:v>30.100000000000009</c:v>
                </c:pt>
                <c:pt idx="13">
                  <c:v>33.300000000000011</c:v>
                </c:pt>
                <c:pt idx="14">
                  <c:v>37.600000000000009</c:v>
                </c:pt>
                <c:pt idx="15">
                  <c:v>41.800000000000011</c:v>
                </c:pt>
                <c:pt idx="16">
                  <c:v>46.000000000000014</c:v>
                </c:pt>
                <c:pt idx="17">
                  <c:v>49.800000000000011</c:v>
                </c:pt>
                <c:pt idx="18">
                  <c:v>55.500000000000014</c:v>
                </c:pt>
                <c:pt idx="19">
                  <c:v>61.600000000000009</c:v>
                </c:pt>
                <c:pt idx="20">
                  <c:v>67.7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'P92-1'!$C$11:$C$31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1.3333333333333333</c:v>
                </c:pt>
                <c:pt idx="11">
                  <c:v>1.5833333333333333</c:v>
                </c:pt>
                <c:pt idx="12">
                  <c:v>1.8333333333333333</c:v>
                </c:pt>
                <c:pt idx="13">
                  <c:v>2.0833333333333335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3.9166666666666665</c:v>
                </c:pt>
                <c:pt idx="19">
                  <c:v>4.416666666666667</c:v>
                </c:pt>
                <c:pt idx="20">
                  <c:v>5</c:v>
                </c:pt>
              </c:numCache>
            </c:numRef>
          </c:xVal>
          <c:yVal>
            <c:numRef>
              <c:f>'P92-1'!$H$11:$H$31</c:f>
              <c:numCache>
                <c:formatCode>0.0</c:formatCode>
                <c:ptCount val="21"/>
                <c:pt idx="0">
                  <c:v>26.400000000000034</c:v>
                </c:pt>
                <c:pt idx="1">
                  <c:v>29.400000000000034</c:v>
                </c:pt>
                <c:pt idx="2">
                  <c:v>24.800000000000011</c:v>
                </c:pt>
                <c:pt idx="3">
                  <c:v>22.200000000000017</c:v>
                </c:pt>
                <c:pt idx="4">
                  <c:v>22.560000000000013</c:v>
                </c:pt>
                <c:pt idx="5">
                  <c:v>21.800000000000011</c:v>
                </c:pt>
                <c:pt idx="6">
                  <c:v>20.699999999999996</c:v>
                </c:pt>
                <c:pt idx="7">
                  <c:v>19.440000000000001</c:v>
                </c:pt>
                <c:pt idx="8">
                  <c:v>18.799999999999997</c:v>
                </c:pt>
                <c:pt idx="9">
                  <c:v>18</c:v>
                </c:pt>
                <c:pt idx="10">
                  <c:v>17.775000000000002</c:v>
                </c:pt>
                <c:pt idx="11">
                  <c:v>16.926315789473684</c:v>
                </c:pt>
                <c:pt idx="12">
                  <c:v>16.418181818181825</c:v>
                </c:pt>
                <c:pt idx="13">
                  <c:v>15.984000000000004</c:v>
                </c:pt>
                <c:pt idx="14">
                  <c:v>15.558620689655177</c:v>
                </c:pt>
                <c:pt idx="15">
                  <c:v>15.200000000000005</c:v>
                </c:pt>
                <c:pt idx="16">
                  <c:v>14.918918918918923</c:v>
                </c:pt>
                <c:pt idx="17">
                  <c:v>14.575609756097565</c:v>
                </c:pt>
                <c:pt idx="18">
                  <c:v>14.170212765957451</c:v>
                </c:pt>
                <c:pt idx="19">
                  <c:v>13.947169811320755</c:v>
                </c:pt>
                <c:pt idx="20">
                  <c:v>13.540000000000001</c:v>
                </c:pt>
              </c:numCache>
            </c:numRef>
          </c:yVal>
          <c:smooth val="1"/>
        </c:ser>
        <c:axId val="80635008"/>
        <c:axId val="80636928"/>
      </c:scatterChart>
      <c:valAx>
        <c:axId val="806350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636928"/>
        <c:crosses val="autoZero"/>
        <c:crossBetween val="midCat"/>
        <c:majorUnit val="1"/>
      </c:valAx>
      <c:valAx>
        <c:axId val="80636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6350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'P92-2'!$C$11:$C$37</c:f>
              <c:numCache>
                <c:formatCode>0.0</c:formatCode>
                <c:ptCount val="2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1.75</c:v>
                </c:pt>
                <c:pt idx="14">
                  <c:v>1.9166666666666667</c:v>
                </c:pt>
                <c:pt idx="15">
                  <c:v>2.0833333333333335</c:v>
                </c:pt>
                <c:pt idx="16">
                  <c:v>2.25</c:v>
                </c:pt>
                <c:pt idx="17">
                  <c:v>2.4166666666666665</c:v>
                </c:pt>
                <c:pt idx="18">
                  <c:v>2.6666666666666665</c:v>
                </c:pt>
                <c:pt idx="19">
                  <c:v>2.9166666666666665</c:v>
                </c:pt>
                <c:pt idx="20">
                  <c:v>3.1666666666666665</c:v>
                </c:pt>
                <c:pt idx="21">
                  <c:v>3.4166666666666665</c:v>
                </c:pt>
                <c:pt idx="22">
                  <c:v>3.75</c:v>
                </c:pt>
                <c:pt idx="23">
                  <c:v>4.083333333333333</c:v>
                </c:pt>
                <c:pt idx="24">
                  <c:v>4.416666666666667</c:v>
                </c:pt>
                <c:pt idx="25">
                  <c:v>4.75</c:v>
                </c:pt>
                <c:pt idx="26">
                  <c:v>5.083333333333333</c:v>
                </c:pt>
              </c:numCache>
            </c:numRef>
          </c:xVal>
          <c:yVal>
            <c:numRef>
              <c:f>'P92-2'!$G$11:$G$37</c:f>
              <c:numCache>
                <c:formatCode>0.0</c:formatCode>
                <c:ptCount val="27"/>
                <c:pt idx="0">
                  <c:v>6.9000000000000057</c:v>
                </c:pt>
                <c:pt idx="1">
                  <c:v>11.099999999999994</c:v>
                </c:pt>
                <c:pt idx="2">
                  <c:v>12.099999999999994</c:v>
                </c:pt>
                <c:pt idx="3">
                  <c:v>16.699999999999989</c:v>
                </c:pt>
                <c:pt idx="4">
                  <c:v>23.299999999999983</c:v>
                </c:pt>
                <c:pt idx="5">
                  <c:v>25.299999999999983</c:v>
                </c:pt>
                <c:pt idx="6">
                  <c:v>28.799999999999983</c:v>
                </c:pt>
                <c:pt idx="7">
                  <c:v>35.299999999999983</c:v>
                </c:pt>
                <c:pt idx="8">
                  <c:v>41.399999999999977</c:v>
                </c:pt>
                <c:pt idx="9">
                  <c:v>46.999999999999972</c:v>
                </c:pt>
                <c:pt idx="10">
                  <c:v>52.999999999999972</c:v>
                </c:pt>
                <c:pt idx="11">
                  <c:v>59.19999999999996</c:v>
                </c:pt>
                <c:pt idx="12">
                  <c:v>65.399999999999949</c:v>
                </c:pt>
                <c:pt idx="13">
                  <c:v>70.899999999999949</c:v>
                </c:pt>
                <c:pt idx="14">
                  <c:v>76.399999999999949</c:v>
                </c:pt>
                <c:pt idx="15">
                  <c:v>81.899999999999949</c:v>
                </c:pt>
                <c:pt idx="16">
                  <c:v>85.899999999999949</c:v>
                </c:pt>
                <c:pt idx="17">
                  <c:v>87.899999999999949</c:v>
                </c:pt>
                <c:pt idx="18">
                  <c:v>94.099999999999937</c:v>
                </c:pt>
                <c:pt idx="19">
                  <c:v>100.29999999999993</c:v>
                </c:pt>
                <c:pt idx="20">
                  <c:v>106.49999999999991</c:v>
                </c:pt>
                <c:pt idx="21">
                  <c:v>112.6999999999999</c:v>
                </c:pt>
                <c:pt idx="22">
                  <c:v>118.1999999999999</c:v>
                </c:pt>
                <c:pt idx="23">
                  <c:v>123.6999999999999</c:v>
                </c:pt>
                <c:pt idx="24">
                  <c:v>129.2999999999999</c:v>
                </c:pt>
                <c:pt idx="25">
                  <c:v>134.89999999999989</c:v>
                </c:pt>
                <c:pt idx="26">
                  <c:v>140.49999999999989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'P92-2'!$C$11:$C$37</c:f>
              <c:numCache>
                <c:formatCode>0.0</c:formatCode>
                <c:ptCount val="2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1.75</c:v>
                </c:pt>
                <c:pt idx="14">
                  <c:v>1.9166666666666667</c:v>
                </c:pt>
                <c:pt idx="15">
                  <c:v>2.0833333333333335</c:v>
                </c:pt>
                <c:pt idx="16">
                  <c:v>2.25</c:v>
                </c:pt>
                <c:pt idx="17">
                  <c:v>2.4166666666666665</c:v>
                </c:pt>
                <c:pt idx="18">
                  <c:v>2.6666666666666665</c:v>
                </c:pt>
                <c:pt idx="19">
                  <c:v>2.9166666666666665</c:v>
                </c:pt>
                <c:pt idx="20">
                  <c:v>3.1666666666666665</c:v>
                </c:pt>
                <c:pt idx="21">
                  <c:v>3.4166666666666665</c:v>
                </c:pt>
                <c:pt idx="22">
                  <c:v>3.75</c:v>
                </c:pt>
                <c:pt idx="23">
                  <c:v>4.083333333333333</c:v>
                </c:pt>
                <c:pt idx="24">
                  <c:v>4.416666666666667</c:v>
                </c:pt>
                <c:pt idx="25">
                  <c:v>4.75</c:v>
                </c:pt>
                <c:pt idx="26">
                  <c:v>5.083333333333333</c:v>
                </c:pt>
              </c:numCache>
            </c:numRef>
          </c:xVal>
          <c:yVal>
            <c:numRef>
              <c:f>'P92-2'!$H$11:$H$37</c:f>
              <c:numCache>
                <c:formatCode>0.0</c:formatCode>
                <c:ptCount val="27"/>
                <c:pt idx="0">
                  <c:v>82.800000000000068</c:v>
                </c:pt>
                <c:pt idx="1">
                  <c:v>66.599999999999966</c:v>
                </c:pt>
                <c:pt idx="2">
                  <c:v>48.399999999999977</c:v>
                </c:pt>
                <c:pt idx="3">
                  <c:v>50.099999999999966</c:v>
                </c:pt>
                <c:pt idx="4">
                  <c:v>55.919999999999959</c:v>
                </c:pt>
                <c:pt idx="5">
                  <c:v>50.599999999999966</c:v>
                </c:pt>
                <c:pt idx="6">
                  <c:v>49.371428571428538</c:v>
                </c:pt>
                <c:pt idx="7">
                  <c:v>47.066666666666642</c:v>
                </c:pt>
                <c:pt idx="8">
                  <c:v>45.163636363636343</c:v>
                </c:pt>
                <c:pt idx="9">
                  <c:v>43.384615384615358</c:v>
                </c:pt>
                <c:pt idx="10">
                  <c:v>42.399999999999977</c:v>
                </c:pt>
                <c:pt idx="11">
                  <c:v>41.788235294117619</c:v>
                </c:pt>
                <c:pt idx="12">
                  <c:v>41.305263157894707</c:v>
                </c:pt>
                <c:pt idx="13">
                  <c:v>40.514285714285684</c:v>
                </c:pt>
                <c:pt idx="14">
                  <c:v>39.860869565217364</c:v>
                </c:pt>
                <c:pt idx="15">
                  <c:v>39.311999999999969</c:v>
                </c:pt>
                <c:pt idx="16">
                  <c:v>38.177777777777756</c:v>
                </c:pt>
                <c:pt idx="17">
                  <c:v>36.372413793103426</c:v>
                </c:pt>
                <c:pt idx="18">
                  <c:v>35.28749999999998</c:v>
                </c:pt>
                <c:pt idx="19">
                  <c:v>34.388571428571403</c:v>
                </c:pt>
                <c:pt idx="20">
                  <c:v>33.631578947368396</c:v>
                </c:pt>
                <c:pt idx="21">
                  <c:v>32.985365853658507</c:v>
                </c:pt>
                <c:pt idx="22">
                  <c:v>31.519999999999975</c:v>
                </c:pt>
                <c:pt idx="23">
                  <c:v>30.293877551020387</c:v>
                </c:pt>
                <c:pt idx="24">
                  <c:v>29.275471698113183</c:v>
                </c:pt>
                <c:pt idx="25">
                  <c:v>28.399999999999977</c:v>
                </c:pt>
                <c:pt idx="26">
                  <c:v>27.639344262295062</c:v>
                </c:pt>
              </c:numCache>
            </c:numRef>
          </c:yVal>
          <c:smooth val="1"/>
        </c:ser>
        <c:axId val="80791808"/>
        <c:axId val="80793984"/>
      </c:scatterChart>
      <c:valAx>
        <c:axId val="807918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793984"/>
        <c:crosses val="autoZero"/>
        <c:crossBetween val="midCat"/>
        <c:majorUnit val="1"/>
      </c:valAx>
      <c:valAx>
        <c:axId val="80793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7918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'P92-3'!$C$11:$C$28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0.25</c:v>
                </c:pt>
                <c:pt idx="2">
                  <c:v>0.41666666666666669</c:v>
                </c:pt>
                <c:pt idx="3">
                  <c:v>0.58333333333333337</c:v>
                </c:pt>
                <c:pt idx="4">
                  <c:v>0.75</c:v>
                </c:pt>
                <c:pt idx="5">
                  <c:v>0.91666666666666663</c:v>
                </c:pt>
                <c:pt idx="6">
                  <c:v>1.1666666666666667</c:v>
                </c:pt>
                <c:pt idx="7">
                  <c:v>1.4166666666666667</c:v>
                </c:pt>
                <c:pt idx="8">
                  <c:v>1.6666666666666667</c:v>
                </c:pt>
                <c:pt idx="9">
                  <c:v>1.9166666666666667</c:v>
                </c:pt>
                <c:pt idx="10">
                  <c:v>2.1666666666666665</c:v>
                </c:pt>
                <c:pt idx="11">
                  <c:v>2.4166666666666665</c:v>
                </c:pt>
                <c:pt idx="12">
                  <c:v>2.75</c:v>
                </c:pt>
                <c:pt idx="13">
                  <c:v>3.0833333333333335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</c:numCache>
            </c:numRef>
          </c:xVal>
          <c:yVal>
            <c:numRef>
              <c:f>'P92-3'!$G$11:$G$28</c:f>
              <c:numCache>
                <c:formatCode>0.0</c:formatCode>
                <c:ptCount val="18"/>
                <c:pt idx="0">
                  <c:v>3</c:v>
                </c:pt>
                <c:pt idx="1">
                  <c:v>6</c:v>
                </c:pt>
                <c:pt idx="2">
                  <c:v>8.5</c:v>
                </c:pt>
                <c:pt idx="3">
                  <c:v>11</c:v>
                </c:pt>
                <c:pt idx="4">
                  <c:v>12.800000000000011</c:v>
                </c:pt>
                <c:pt idx="5">
                  <c:v>14</c:v>
                </c:pt>
                <c:pt idx="6">
                  <c:v>17.300000000000011</c:v>
                </c:pt>
                <c:pt idx="7">
                  <c:v>18.300000000000011</c:v>
                </c:pt>
                <c:pt idx="8">
                  <c:v>22.700000000000017</c:v>
                </c:pt>
                <c:pt idx="9">
                  <c:v>25.900000000000006</c:v>
                </c:pt>
                <c:pt idx="10">
                  <c:v>28.200000000000017</c:v>
                </c:pt>
                <c:pt idx="11">
                  <c:v>31.100000000000023</c:v>
                </c:pt>
                <c:pt idx="12">
                  <c:v>34.200000000000017</c:v>
                </c:pt>
                <c:pt idx="13">
                  <c:v>35.700000000000017</c:v>
                </c:pt>
                <c:pt idx="14">
                  <c:v>39.700000000000017</c:v>
                </c:pt>
                <c:pt idx="15">
                  <c:v>45.200000000000017</c:v>
                </c:pt>
                <c:pt idx="16">
                  <c:v>50.700000000000017</c:v>
                </c:pt>
                <c:pt idx="17">
                  <c:v>56.200000000000017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'P92-3'!$C$11:$C$28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0.25</c:v>
                </c:pt>
                <c:pt idx="2">
                  <c:v>0.41666666666666669</c:v>
                </c:pt>
                <c:pt idx="3">
                  <c:v>0.58333333333333337</c:v>
                </c:pt>
                <c:pt idx="4">
                  <c:v>0.75</c:v>
                </c:pt>
                <c:pt idx="5">
                  <c:v>0.91666666666666663</c:v>
                </c:pt>
                <c:pt idx="6">
                  <c:v>1.1666666666666667</c:v>
                </c:pt>
                <c:pt idx="7">
                  <c:v>1.4166666666666667</c:v>
                </c:pt>
                <c:pt idx="8">
                  <c:v>1.6666666666666667</c:v>
                </c:pt>
                <c:pt idx="9">
                  <c:v>1.9166666666666667</c:v>
                </c:pt>
                <c:pt idx="10">
                  <c:v>2.1666666666666665</c:v>
                </c:pt>
                <c:pt idx="11">
                  <c:v>2.4166666666666665</c:v>
                </c:pt>
                <c:pt idx="12">
                  <c:v>2.75</c:v>
                </c:pt>
                <c:pt idx="13">
                  <c:v>3.0833333333333335</c:v>
                </c:pt>
                <c:pt idx="14">
                  <c:v>3.4166666666666665</c:v>
                </c:pt>
                <c:pt idx="15">
                  <c:v>3.9166666666666665</c:v>
                </c:pt>
                <c:pt idx="16">
                  <c:v>4.416666666666667</c:v>
                </c:pt>
                <c:pt idx="17">
                  <c:v>4.916666666666667</c:v>
                </c:pt>
              </c:numCache>
            </c:numRef>
          </c:xVal>
          <c:yVal>
            <c:numRef>
              <c:f>'P92-3'!$H$11:$H$28</c:f>
              <c:numCache>
                <c:formatCode>0.0</c:formatCode>
                <c:ptCount val="18"/>
                <c:pt idx="0">
                  <c:v>36</c:v>
                </c:pt>
                <c:pt idx="1">
                  <c:v>24</c:v>
                </c:pt>
                <c:pt idx="2">
                  <c:v>20.399999999999999</c:v>
                </c:pt>
                <c:pt idx="3">
                  <c:v>18.857142857142858</c:v>
                </c:pt>
                <c:pt idx="4">
                  <c:v>17.066666666666681</c:v>
                </c:pt>
                <c:pt idx="5">
                  <c:v>15.272727272727273</c:v>
                </c:pt>
                <c:pt idx="6">
                  <c:v>14.828571428571438</c:v>
                </c:pt>
                <c:pt idx="7">
                  <c:v>12.917647058823537</c:v>
                </c:pt>
                <c:pt idx="8">
                  <c:v>13.62000000000001</c:v>
                </c:pt>
                <c:pt idx="9">
                  <c:v>13.513043478260872</c:v>
                </c:pt>
                <c:pt idx="10">
                  <c:v>13.015384615384624</c:v>
                </c:pt>
                <c:pt idx="11">
                  <c:v>12.86896551724139</c:v>
                </c:pt>
                <c:pt idx="12">
                  <c:v>12.436363636363643</c:v>
                </c:pt>
                <c:pt idx="13">
                  <c:v>11.578378378378384</c:v>
                </c:pt>
                <c:pt idx="14">
                  <c:v>11.619512195121956</c:v>
                </c:pt>
                <c:pt idx="15">
                  <c:v>11.540425531914899</c:v>
                </c:pt>
                <c:pt idx="16">
                  <c:v>11.479245283018871</c:v>
                </c:pt>
                <c:pt idx="17">
                  <c:v>11.430508474576275</c:v>
                </c:pt>
              </c:numCache>
            </c:numRef>
          </c:yVal>
          <c:smooth val="1"/>
        </c:ser>
        <c:axId val="80999552"/>
        <c:axId val="81001472"/>
      </c:scatterChart>
      <c:valAx>
        <c:axId val="809995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001472"/>
        <c:crosses val="autoZero"/>
        <c:crossBetween val="midCat"/>
        <c:majorUnit val="1"/>
      </c:valAx>
      <c:valAx>
        <c:axId val="81001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0999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'P94-1'!$C$11:$C$28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  <c:pt idx="17">
                  <c:v>5.166666666666667</c:v>
                </c:pt>
              </c:numCache>
            </c:numRef>
          </c:xVal>
          <c:yVal>
            <c:numRef>
              <c:f>'P94-1'!$G$11:$G$28</c:f>
              <c:numCache>
                <c:formatCode>0.0</c:formatCode>
                <c:ptCount val="18"/>
                <c:pt idx="0">
                  <c:v>1.2000000000000028</c:v>
                </c:pt>
                <c:pt idx="1">
                  <c:v>2.2000000000000028</c:v>
                </c:pt>
                <c:pt idx="2">
                  <c:v>3</c:v>
                </c:pt>
                <c:pt idx="3">
                  <c:v>3.7999999999999972</c:v>
                </c:pt>
                <c:pt idx="4">
                  <c:v>5.2999999999999972</c:v>
                </c:pt>
                <c:pt idx="5">
                  <c:v>6.5999999999999943</c:v>
                </c:pt>
                <c:pt idx="6">
                  <c:v>7.6999999999999886</c:v>
                </c:pt>
                <c:pt idx="7">
                  <c:v>9.5</c:v>
                </c:pt>
                <c:pt idx="8">
                  <c:v>12</c:v>
                </c:pt>
                <c:pt idx="9">
                  <c:v>14.599999999999994</c:v>
                </c:pt>
                <c:pt idx="10">
                  <c:v>17.699999999999989</c:v>
                </c:pt>
                <c:pt idx="11">
                  <c:v>20.099999999999994</c:v>
                </c:pt>
                <c:pt idx="12">
                  <c:v>22.799999999999997</c:v>
                </c:pt>
                <c:pt idx="13">
                  <c:v>27.200000000000003</c:v>
                </c:pt>
                <c:pt idx="14">
                  <c:v>28</c:v>
                </c:pt>
                <c:pt idx="15">
                  <c:v>32.400000000000006</c:v>
                </c:pt>
                <c:pt idx="16">
                  <c:v>36.099999999999994</c:v>
                </c:pt>
                <c:pt idx="17">
                  <c:v>40.699999999999989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'P94-1'!$C$11:$C$28</c:f>
              <c:numCache>
                <c:formatCode>0.0</c:formatCode>
                <c:ptCount val="1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  <c:pt idx="17">
                  <c:v>5.166666666666667</c:v>
                </c:pt>
              </c:numCache>
            </c:numRef>
          </c:xVal>
          <c:yVal>
            <c:numRef>
              <c:f>'P94-1'!$H$11:$H$28</c:f>
              <c:numCache>
                <c:formatCode>0.0</c:formatCode>
                <c:ptCount val="18"/>
                <c:pt idx="0">
                  <c:v>14.400000000000034</c:v>
                </c:pt>
                <c:pt idx="1">
                  <c:v>13.200000000000017</c:v>
                </c:pt>
                <c:pt idx="2">
                  <c:v>12</c:v>
                </c:pt>
                <c:pt idx="3">
                  <c:v>11.399999999999991</c:v>
                </c:pt>
                <c:pt idx="4">
                  <c:v>10.599999999999994</c:v>
                </c:pt>
                <c:pt idx="5">
                  <c:v>9.8999999999999915</c:v>
                </c:pt>
                <c:pt idx="6">
                  <c:v>9.239999999999986</c:v>
                </c:pt>
                <c:pt idx="7">
                  <c:v>9.5</c:v>
                </c:pt>
                <c:pt idx="8">
                  <c:v>9</c:v>
                </c:pt>
                <c:pt idx="9">
                  <c:v>8.7599999999999962</c:v>
                </c:pt>
                <c:pt idx="10">
                  <c:v>8.8499999999999943</c:v>
                </c:pt>
                <c:pt idx="11">
                  <c:v>8.6142857142857121</c:v>
                </c:pt>
                <c:pt idx="12">
                  <c:v>8.5499999999999989</c:v>
                </c:pt>
                <c:pt idx="13">
                  <c:v>8.5894736842105281</c:v>
                </c:pt>
                <c:pt idx="14">
                  <c:v>7.6363636363636367</c:v>
                </c:pt>
                <c:pt idx="15">
                  <c:v>7.7760000000000007</c:v>
                </c:pt>
                <c:pt idx="16">
                  <c:v>7.735714285714284</c:v>
                </c:pt>
                <c:pt idx="17">
                  <c:v>7.8774193548387066</c:v>
                </c:pt>
              </c:numCache>
            </c:numRef>
          </c:yVal>
          <c:smooth val="1"/>
        </c:ser>
        <c:axId val="81260544"/>
        <c:axId val="81262464"/>
      </c:scatterChart>
      <c:valAx>
        <c:axId val="812605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262464"/>
        <c:crosses val="autoZero"/>
        <c:crossBetween val="midCat"/>
        <c:majorUnit val="1"/>
      </c:valAx>
      <c:valAx>
        <c:axId val="81262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2605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'P94-2'!$C$11:$C$31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1.25</c:v>
                </c:pt>
                <c:pt idx="9">
                  <c:v>1.5</c:v>
                </c:pt>
                <c:pt idx="10">
                  <c:v>1.65</c:v>
                </c:pt>
                <c:pt idx="11">
                  <c:v>1.9</c:v>
                </c:pt>
                <c:pt idx="12">
                  <c:v>2.2333333333333334</c:v>
                </c:pt>
                <c:pt idx="13">
                  <c:v>2.5666666666666669</c:v>
                </c:pt>
                <c:pt idx="14">
                  <c:v>2.9</c:v>
                </c:pt>
                <c:pt idx="15">
                  <c:v>3.2333333333333334</c:v>
                </c:pt>
                <c:pt idx="16">
                  <c:v>3.5666666666666669</c:v>
                </c:pt>
                <c:pt idx="17">
                  <c:v>3.9</c:v>
                </c:pt>
                <c:pt idx="18">
                  <c:v>4.2333333333333334</c:v>
                </c:pt>
                <c:pt idx="19">
                  <c:v>4.5666666666666664</c:v>
                </c:pt>
                <c:pt idx="20">
                  <c:v>4.9000000000000004</c:v>
                </c:pt>
              </c:numCache>
            </c:numRef>
          </c:xVal>
          <c:yVal>
            <c:numRef>
              <c:f>'P94-2'!$G$11:$G$31</c:f>
              <c:numCache>
                <c:formatCode>0.0</c:formatCode>
                <c:ptCount val="21"/>
                <c:pt idx="0">
                  <c:v>4.8000000000000114</c:v>
                </c:pt>
                <c:pt idx="1">
                  <c:v>7.1999999999999886</c:v>
                </c:pt>
                <c:pt idx="2">
                  <c:v>10</c:v>
                </c:pt>
                <c:pt idx="3">
                  <c:v>12.599999999999994</c:v>
                </c:pt>
                <c:pt idx="4">
                  <c:v>17.099999999999994</c:v>
                </c:pt>
                <c:pt idx="5">
                  <c:v>21.699999999999989</c:v>
                </c:pt>
                <c:pt idx="6">
                  <c:v>25</c:v>
                </c:pt>
                <c:pt idx="7">
                  <c:v>29.400000000000006</c:v>
                </c:pt>
                <c:pt idx="8">
                  <c:v>35.599999999999994</c:v>
                </c:pt>
                <c:pt idx="9">
                  <c:v>39.699999999999989</c:v>
                </c:pt>
                <c:pt idx="10">
                  <c:v>53.599999999999994</c:v>
                </c:pt>
                <c:pt idx="11">
                  <c:v>58.900000000000006</c:v>
                </c:pt>
                <c:pt idx="12">
                  <c:v>65.400000000000006</c:v>
                </c:pt>
                <c:pt idx="13">
                  <c:v>71.599999999999994</c:v>
                </c:pt>
                <c:pt idx="14">
                  <c:v>77.799999999999983</c:v>
                </c:pt>
                <c:pt idx="15">
                  <c:v>84.6</c:v>
                </c:pt>
                <c:pt idx="16">
                  <c:v>88.9</c:v>
                </c:pt>
                <c:pt idx="17">
                  <c:v>94.200000000000017</c:v>
                </c:pt>
                <c:pt idx="18">
                  <c:v>97.700000000000017</c:v>
                </c:pt>
                <c:pt idx="19">
                  <c:v>103.00000000000003</c:v>
                </c:pt>
                <c:pt idx="20">
                  <c:v>109.00000000000003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'P94-2'!$C$11:$C$31</c:f>
              <c:numCache>
                <c:formatCode>0.0</c:formatCode>
                <c:ptCount val="21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1.25</c:v>
                </c:pt>
                <c:pt idx="9">
                  <c:v>1.5</c:v>
                </c:pt>
                <c:pt idx="10">
                  <c:v>1.65</c:v>
                </c:pt>
                <c:pt idx="11">
                  <c:v>1.9</c:v>
                </c:pt>
                <c:pt idx="12">
                  <c:v>2.2333333333333334</c:v>
                </c:pt>
                <c:pt idx="13">
                  <c:v>2.5666666666666669</c:v>
                </c:pt>
                <c:pt idx="14">
                  <c:v>2.9</c:v>
                </c:pt>
                <c:pt idx="15">
                  <c:v>3.2333333333333334</c:v>
                </c:pt>
                <c:pt idx="16">
                  <c:v>3.5666666666666669</c:v>
                </c:pt>
                <c:pt idx="17">
                  <c:v>3.9</c:v>
                </c:pt>
                <c:pt idx="18">
                  <c:v>4.2333333333333334</c:v>
                </c:pt>
                <c:pt idx="19">
                  <c:v>4.5666666666666664</c:v>
                </c:pt>
                <c:pt idx="20">
                  <c:v>4.9000000000000004</c:v>
                </c:pt>
              </c:numCache>
            </c:numRef>
          </c:xVal>
          <c:yVal>
            <c:numRef>
              <c:f>'P94-2'!$H$11:$H$31</c:f>
              <c:numCache>
                <c:formatCode>0.0</c:formatCode>
                <c:ptCount val="21"/>
                <c:pt idx="0">
                  <c:v>57.600000000000136</c:v>
                </c:pt>
                <c:pt idx="1">
                  <c:v>43.199999999999932</c:v>
                </c:pt>
                <c:pt idx="2">
                  <c:v>40</c:v>
                </c:pt>
                <c:pt idx="3">
                  <c:v>37.799999999999983</c:v>
                </c:pt>
                <c:pt idx="4">
                  <c:v>34.199999999999989</c:v>
                </c:pt>
                <c:pt idx="5">
                  <c:v>32.549999999999983</c:v>
                </c:pt>
                <c:pt idx="6">
                  <c:v>30</c:v>
                </c:pt>
                <c:pt idx="7">
                  <c:v>29.400000000000006</c:v>
                </c:pt>
                <c:pt idx="8">
                  <c:v>28.479999999999997</c:v>
                </c:pt>
                <c:pt idx="9">
                  <c:v>26.466666666666658</c:v>
                </c:pt>
                <c:pt idx="10">
                  <c:v>32.484848484848484</c:v>
                </c:pt>
                <c:pt idx="11">
                  <c:v>31.000000000000004</c:v>
                </c:pt>
                <c:pt idx="12">
                  <c:v>29.28358208955224</c:v>
                </c:pt>
                <c:pt idx="13">
                  <c:v>27.896103896103892</c:v>
                </c:pt>
                <c:pt idx="14">
                  <c:v>26.827586206896548</c:v>
                </c:pt>
                <c:pt idx="15">
                  <c:v>26.164948453608247</c:v>
                </c:pt>
                <c:pt idx="16">
                  <c:v>24.925233644859812</c:v>
                </c:pt>
                <c:pt idx="17">
                  <c:v>24.15384615384616</c:v>
                </c:pt>
                <c:pt idx="18">
                  <c:v>23.078740157480318</c:v>
                </c:pt>
                <c:pt idx="19">
                  <c:v>22.554744525547452</c:v>
                </c:pt>
                <c:pt idx="20">
                  <c:v>22.244897959183678</c:v>
                </c:pt>
              </c:numCache>
            </c:numRef>
          </c:yVal>
          <c:smooth val="1"/>
        </c:ser>
        <c:axId val="81342848"/>
        <c:axId val="81344768"/>
      </c:scatterChart>
      <c:valAx>
        <c:axId val="813428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344768"/>
        <c:crosses val="autoZero"/>
        <c:crossBetween val="midCat"/>
        <c:majorUnit val="1"/>
      </c:valAx>
      <c:valAx>
        <c:axId val="813447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3428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7088631849727816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'P94-3'!$C$11:$C$27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4.0333333333333332</c:v>
                </c:pt>
                <c:pt idx="16">
                  <c:v>4.5333333333333332</c:v>
                </c:pt>
              </c:numCache>
            </c:numRef>
          </c:xVal>
          <c:yVal>
            <c:numRef>
              <c:f>'P94-3'!$G$11:$G$27</c:f>
              <c:numCache>
                <c:formatCode>0.0</c:formatCode>
                <c:ptCount val="17"/>
                <c:pt idx="0">
                  <c:v>2.3000000000000114</c:v>
                </c:pt>
                <c:pt idx="1">
                  <c:v>3.9000000000000057</c:v>
                </c:pt>
                <c:pt idx="2">
                  <c:v>5.0999999999999943</c:v>
                </c:pt>
                <c:pt idx="3">
                  <c:v>6.4000000000000057</c:v>
                </c:pt>
                <c:pt idx="4">
                  <c:v>8.4000000000000057</c:v>
                </c:pt>
                <c:pt idx="5">
                  <c:v>10.700000000000017</c:v>
                </c:pt>
                <c:pt idx="6">
                  <c:v>14.5</c:v>
                </c:pt>
                <c:pt idx="7">
                  <c:v>15</c:v>
                </c:pt>
                <c:pt idx="8">
                  <c:v>19.400000000000006</c:v>
                </c:pt>
                <c:pt idx="9">
                  <c:v>21.099999999999994</c:v>
                </c:pt>
                <c:pt idx="10">
                  <c:v>23.5</c:v>
                </c:pt>
                <c:pt idx="11">
                  <c:v>30.099999999999994</c:v>
                </c:pt>
                <c:pt idx="12">
                  <c:v>33.900000000000006</c:v>
                </c:pt>
                <c:pt idx="13">
                  <c:v>40.099999999999994</c:v>
                </c:pt>
                <c:pt idx="14">
                  <c:v>45.5</c:v>
                </c:pt>
                <c:pt idx="15">
                  <c:v>48.799999999999983</c:v>
                </c:pt>
                <c:pt idx="16">
                  <c:v>57.799999999999983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'P94-3'!$C$11:$C$27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4.0333333333333332</c:v>
                </c:pt>
                <c:pt idx="16">
                  <c:v>4.5333333333333332</c:v>
                </c:pt>
              </c:numCache>
            </c:numRef>
          </c:xVal>
          <c:yVal>
            <c:numRef>
              <c:f>'P94-3'!$H$11:$H$27</c:f>
              <c:numCache>
                <c:formatCode>0.0</c:formatCode>
                <c:ptCount val="17"/>
                <c:pt idx="0">
                  <c:v>27.600000000000136</c:v>
                </c:pt>
                <c:pt idx="1">
                  <c:v>23.400000000000034</c:v>
                </c:pt>
                <c:pt idx="2">
                  <c:v>20.399999999999977</c:v>
                </c:pt>
                <c:pt idx="3">
                  <c:v>19.200000000000017</c:v>
                </c:pt>
                <c:pt idx="4">
                  <c:v>16.800000000000011</c:v>
                </c:pt>
                <c:pt idx="5">
                  <c:v>16.050000000000026</c:v>
                </c:pt>
                <c:pt idx="6">
                  <c:v>17.399999999999999</c:v>
                </c:pt>
                <c:pt idx="7">
                  <c:v>15</c:v>
                </c:pt>
                <c:pt idx="8">
                  <c:v>14.550000000000004</c:v>
                </c:pt>
                <c:pt idx="9">
                  <c:v>12.659999999999997</c:v>
                </c:pt>
                <c:pt idx="10">
                  <c:v>11.75</c:v>
                </c:pt>
                <c:pt idx="11">
                  <c:v>12.899999999999997</c:v>
                </c:pt>
                <c:pt idx="12">
                  <c:v>12.712500000000002</c:v>
                </c:pt>
                <c:pt idx="13">
                  <c:v>12.663157894736841</c:v>
                </c:pt>
                <c:pt idx="14">
                  <c:v>12.40909090909091</c:v>
                </c:pt>
                <c:pt idx="15">
                  <c:v>12.099173553719005</c:v>
                </c:pt>
                <c:pt idx="16">
                  <c:v>12.749999999999996</c:v>
                </c:pt>
              </c:numCache>
            </c:numRef>
          </c:yVal>
          <c:smooth val="1"/>
        </c:ser>
        <c:axId val="94414720"/>
        <c:axId val="94420992"/>
      </c:scatterChart>
      <c:valAx>
        <c:axId val="944147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49103245050912975"/>
              <c:y val="0.791437950027839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420992"/>
        <c:crosses val="autoZero"/>
        <c:crossBetween val="midCat"/>
        <c:majorUnit val="1"/>
      </c:valAx>
      <c:valAx>
        <c:axId val="94420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4147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653065301025149"/>
          <c:w val="0.50411630933445306"/>
          <c:h val="9.105150410353039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'P95a-1'!$C$11:$C$33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1.3333333333333333</c:v>
                </c:pt>
                <c:pt idx="10">
                  <c:v>1.6666666666666667</c:v>
                </c:pt>
                <c:pt idx="11">
                  <c:v>2</c:v>
                </c:pt>
                <c:pt idx="12">
                  <c:v>2.3333333333333335</c:v>
                </c:pt>
                <c:pt idx="13">
                  <c:v>2.6666666666666665</c:v>
                </c:pt>
                <c:pt idx="14">
                  <c:v>3</c:v>
                </c:pt>
                <c:pt idx="15">
                  <c:v>3.3333333333333335</c:v>
                </c:pt>
                <c:pt idx="16">
                  <c:v>3.6666666666666665</c:v>
                </c:pt>
                <c:pt idx="17">
                  <c:v>4</c:v>
                </c:pt>
                <c:pt idx="18">
                  <c:v>4.333333333333333</c:v>
                </c:pt>
                <c:pt idx="19">
                  <c:v>4.666666666666667</c:v>
                </c:pt>
                <c:pt idx="20">
                  <c:v>5</c:v>
                </c:pt>
                <c:pt idx="21">
                  <c:v>5.333333333333333</c:v>
                </c:pt>
                <c:pt idx="22">
                  <c:v>5.666666666666667</c:v>
                </c:pt>
              </c:numCache>
            </c:numRef>
          </c:xVal>
          <c:yVal>
            <c:numRef>
              <c:f>'P95a-1'!$G$11:$G$33</c:f>
              <c:numCache>
                <c:formatCode>0.0</c:formatCode>
                <c:ptCount val="23"/>
                <c:pt idx="0">
                  <c:v>2.0999999999999943</c:v>
                </c:pt>
                <c:pt idx="1">
                  <c:v>3.5</c:v>
                </c:pt>
                <c:pt idx="2">
                  <c:v>4.5999999999999943</c:v>
                </c:pt>
                <c:pt idx="3">
                  <c:v>5.5</c:v>
                </c:pt>
                <c:pt idx="4">
                  <c:v>7.4000000000000057</c:v>
                </c:pt>
                <c:pt idx="5">
                  <c:v>8.8000000000000114</c:v>
                </c:pt>
                <c:pt idx="6">
                  <c:v>10.199999999999989</c:v>
                </c:pt>
                <c:pt idx="7">
                  <c:v>11.999999999999972</c:v>
                </c:pt>
                <c:pt idx="8">
                  <c:v>13.799999999999983</c:v>
                </c:pt>
                <c:pt idx="9">
                  <c:v>15.399999999999977</c:v>
                </c:pt>
                <c:pt idx="10">
                  <c:v>18.799999999999983</c:v>
                </c:pt>
                <c:pt idx="11">
                  <c:v>21.299999999999983</c:v>
                </c:pt>
                <c:pt idx="12">
                  <c:v>24.899999999999977</c:v>
                </c:pt>
                <c:pt idx="13">
                  <c:v>27.999999999999972</c:v>
                </c:pt>
                <c:pt idx="14">
                  <c:v>30.899999999999977</c:v>
                </c:pt>
                <c:pt idx="15">
                  <c:v>34.499999999999972</c:v>
                </c:pt>
                <c:pt idx="16">
                  <c:v>37.999999999999972</c:v>
                </c:pt>
                <c:pt idx="17">
                  <c:v>41.199999999999989</c:v>
                </c:pt>
                <c:pt idx="18">
                  <c:v>44.800000000000011</c:v>
                </c:pt>
                <c:pt idx="19">
                  <c:v>48.099999999999994</c:v>
                </c:pt>
                <c:pt idx="20">
                  <c:v>50.5</c:v>
                </c:pt>
                <c:pt idx="21">
                  <c:v>53.899999999999977</c:v>
                </c:pt>
                <c:pt idx="22">
                  <c:v>57.199999999999989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'P95a-1'!$C$11:$C$33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1.3333333333333333</c:v>
                </c:pt>
                <c:pt idx="10">
                  <c:v>1.6666666666666667</c:v>
                </c:pt>
                <c:pt idx="11">
                  <c:v>2</c:v>
                </c:pt>
                <c:pt idx="12">
                  <c:v>2.3333333333333335</c:v>
                </c:pt>
                <c:pt idx="13">
                  <c:v>2.6666666666666665</c:v>
                </c:pt>
                <c:pt idx="14">
                  <c:v>3</c:v>
                </c:pt>
                <c:pt idx="15">
                  <c:v>3.3333333333333335</c:v>
                </c:pt>
                <c:pt idx="16">
                  <c:v>3.6666666666666665</c:v>
                </c:pt>
                <c:pt idx="17">
                  <c:v>4</c:v>
                </c:pt>
                <c:pt idx="18">
                  <c:v>4.333333333333333</c:v>
                </c:pt>
                <c:pt idx="19">
                  <c:v>4.666666666666667</c:v>
                </c:pt>
                <c:pt idx="20">
                  <c:v>5</c:v>
                </c:pt>
                <c:pt idx="21">
                  <c:v>5.333333333333333</c:v>
                </c:pt>
                <c:pt idx="22">
                  <c:v>5.666666666666667</c:v>
                </c:pt>
              </c:numCache>
            </c:numRef>
          </c:xVal>
          <c:yVal>
            <c:numRef>
              <c:f>'P95a-1'!$H$11:$H$33</c:f>
              <c:numCache>
                <c:formatCode>0.0</c:formatCode>
                <c:ptCount val="23"/>
                <c:pt idx="0">
                  <c:v>25.199999999999932</c:v>
                </c:pt>
                <c:pt idx="1">
                  <c:v>21</c:v>
                </c:pt>
                <c:pt idx="2">
                  <c:v>18.399999999999977</c:v>
                </c:pt>
                <c:pt idx="3">
                  <c:v>16.5</c:v>
                </c:pt>
                <c:pt idx="4">
                  <c:v>14.800000000000011</c:v>
                </c:pt>
                <c:pt idx="5">
                  <c:v>13.200000000000017</c:v>
                </c:pt>
                <c:pt idx="6">
                  <c:v>12.239999999999986</c:v>
                </c:pt>
                <c:pt idx="7">
                  <c:v>11.999999999999972</c:v>
                </c:pt>
                <c:pt idx="8">
                  <c:v>11.828571428571413</c:v>
                </c:pt>
                <c:pt idx="9">
                  <c:v>11.549999999999983</c:v>
                </c:pt>
                <c:pt idx="10">
                  <c:v>11.279999999999989</c:v>
                </c:pt>
                <c:pt idx="11">
                  <c:v>10.649999999999991</c:v>
                </c:pt>
                <c:pt idx="12">
                  <c:v>10.67142857142856</c:v>
                </c:pt>
                <c:pt idx="13">
                  <c:v>10.499999999999989</c:v>
                </c:pt>
                <c:pt idx="14">
                  <c:v>10.299999999999992</c:v>
                </c:pt>
                <c:pt idx="15">
                  <c:v>10.349999999999991</c:v>
                </c:pt>
                <c:pt idx="16">
                  <c:v>10.363636363636356</c:v>
                </c:pt>
                <c:pt idx="17">
                  <c:v>10.299999999999997</c:v>
                </c:pt>
                <c:pt idx="18">
                  <c:v>10.338461538461543</c:v>
                </c:pt>
                <c:pt idx="19">
                  <c:v>10.307142857142855</c:v>
                </c:pt>
                <c:pt idx="20">
                  <c:v>10.1</c:v>
                </c:pt>
                <c:pt idx="21">
                  <c:v>10.106249999999996</c:v>
                </c:pt>
                <c:pt idx="22">
                  <c:v>10.094117647058821</c:v>
                </c:pt>
              </c:numCache>
            </c:numRef>
          </c:yVal>
          <c:smooth val="1"/>
        </c:ser>
        <c:axId val="94628096"/>
        <c:axId val="94646656"/>
      </c:scatterChart>
      <c:valAx>
        <c:axId val="94628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646656"/>
        <c:crosses val="autoZero"/>
        <c:crossBetween val="midCat"/>
        <c:majorUnit val="1"/>
      </c:valAx>
      <c:valAx>
        <c:axId val="946466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6280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28"/>
        </c:manualLayout>
      </c:layout>
      <c:scatterChart>
        <c:scatterStyle val="smoothMarker"/>
        <c:ser>
          <c:idx val="2"/>
          <c:order val="0"/>
          <c:tx>
            <c:v>Cumulative intake, cm</c:v>
          </c:tx>
          <c:spPr>
            <a:ln w="3175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'P95a-2'!$C$11:$C$48</c:f>
              <c:numCache>
                <c:formatCode>0.0</c:formatCode>
                <c:ptCount val="3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1.8333333333333333</c:v>
                </c:pt>
                <c:pt idx="15">
                  <c:v>2</c:v>
                </c:pt>
                <c:pt idx="16">
                  <c:v>2.1666666666666665</c:v>
                </c:pt>
                <c:pt idx="17">
                  <c:v>2.3333333333333335</c:v>
                </c:pt>
                <c:pt idx="18">
                  <c:v>2.5</c:v>
                </c:pt>
                <c:pt idx="19">
                  <c:v>2.6666666666666665</c:v>
                </c:pt>
                <c:pt idx="20">
                  <c:v>2.8333333333333335</c:v>
                </c:pt>
                <c:pt idx="21">
                  <c:v>3</c:v>
                </c:pt>
                <c:pt idx="22">
                  <c:v>3.1666666666666665</c:v>
                </c:pt>
                <c:pt idx="23">
                  <c:v>3.3333333333333335</c:v>
                </c:pt>
                <c:pt idx="24">
                  <c:v>3.5</c:v>
                </c:pt>
                <c:pt idx="25">
                  <c:v>3.6666666666666665</c:v>
                </c:pt>
                <c:pt idx="26">
                  <c:v>3.8333333333333335</c:v>
                </c:pt>
                <c:pt idx="27">
                  <c:v>4</c:v>
                </c:pt>
                <c:pt idx="28">
                  <c:v>4.166666666666667</c:v>
                </c:pt>
                <c:pt idx="29">
                  <c:v>4.333333333333333</c:v>
                </c:pt>
                <c:pt idx="30">
                  <c:v>4.5</c:v>
                </c:pt>
                <c:pt idx="31">
                  <c:v>4.666666666666667</c:v>
                </c:pt>
                <c:pt idx="32">
                  <c:v>4.833333333333333</c:v>
                </c:pt>
                <c:pt idx="33">
                  <c:v>5</c:v>
                </c:pt>
                <c:pt idx="34">
                  <c:v>5.166666666666667</c:v>
                </c:pt>
                <c:pt idx="35">
                  <c:v>5.333333333333333</c:v>
                </c:pt>
                <c:pt idx="36">
                  <c:v>5.5</c:v>
                </c:pt>
                <c:pt idx="37">
                  <c:v>5.666666666666667</c:v>
                </c:pt>
              </c:numCache>
            </c:numRef>
          </c:xVal>
          <c:yVal>
            <c:numRef>
              <c:f>'P95a-2'!$G$11:$G$48</c:f>
              <c:numCache>
                <c:formatCode>0.0</c:formatCode>
                <c:ptCount val="38"/>
                <c:pt idx="0">
                  <c:v>3.6999999999999886</c:v>
                </c:pt>
                <c:pt idx="1">
                  <c:v>7</c:v>
                </c:pt>
                <c:pt idx="2">
                  <c:v>10.099999999999994</c:v>
                </c:pt>
                <c:pt idx="3">
                  <c:v>13.400000000000006</c:v>
                </c:pt>
                <c:pt idx="4">
                  <c:v>16</c:v>
                </c:pt>
                <c:pt idx="5">
                  <c:v>19.200000000000017</c:v>
                </c:pt>
                <c:pt idx="6">
                  <c:v>22.200000000000017</c:v>
                </c:pt>
                <c:pt idx="7">
                  <c:v>24.900000000000006</c:v>
                </c:pt>
                <c:pt idx="8">
                  <c:v>30.800000000000011</c:v>
                </c:pt>
                <c:pt idx="9">
                  <c:v>35.700000000000017</c:v>
                </c:pt>
                <c:pt idx="10">
                  <c:v>41.500000000000028</c:v>
                </c:pt>
                <c:pt idx="11">
                  <c:v>46.400000000000034</c:v>
                </c:pt>
                <c:pt idx="12">
                  <c:v>51.700000000000017</c:v>
                </c:pt>
                <c:pt idx="13">
                  <c:v>56.500000000000028</c:v>
                </c:pt>
                <c:pt idx="14">
                  <c:v>61.900000000000034</c:v>
                </c:pt>
                <c:pt idx="15">
                  <c:v>66.500000000000028</c:v>
                </c:pt>
                <c:pt idx="16">
                  <c:v>72.000000000000028</c:v>
                </c:pt>
                <c:pt idx="17">
                  <c:v>76.400000000000034</c:v>
                </c:pt>
                <c:pt idx="18">
                  <c:v>81.700000000000017</c:v>
                </c:pt>
                <c:pt idx="19">
                  <c:v>86.000000000000028</c:v>
                </c:pt>
                <c:pt idx="20">
                  <c:v>91.200000000000045</c:v>
                </c:pt>
                <c:pt idx="21">
                  <c:v>95.30000000000004</c:v>
                </c:pt>
                <c:pt idx="22">
                  <c:v>100.50000000000006</c:v>
                </c:pt>
                <c:pt idx="23">
                  <c:v>104.70000000000005</c:v>
                </c:pt>
                <c:pt idx="24">
                  <c:v>109.50000000000006</c:v>
                </c:pt>
                <c:pt idx="25">
                  <c:v>113.90000000000006</c:v>
                </c:pt>
                <c:pt idx="26">
                  <c:v>118.50000000000006</c:v>
                </c:pt>
                <c:pt idx="27">
                  <c:v>122.80000000000007</c:v>
                </c:pt>
                <c:pt idx="28">
                  <c:v>127.30000000000007</c:v>
                </c:pt>
                <c:pt idx="29">
                  <c:v>131.40000000000006</c:v>
                </c:pt>
                <c:pt idx="30">
                  <c:v>135.80000000000007</c:v>
                </c:pt>
                <c:pt idx="31">
                  <c:v>139.80000000000007</c:v>
                </c:pt>
                <c:pt idx="32">
                  <c:v>143.90000000000006</c:v>
                </c:pt>
                <c:pt idx="33">
                  <c:v>147.90000000000006</c:v>
                </c:pt>
                <c:pt idx="34">
                  <c:v>151.70000000000007</c:v>
                </c:pt>
                <c:pt idx="35">
                  <c:v>155.50000000000009</c:v>
                </c:pt>
                <c:pt idx="36">
                  <c:v>159.50000000000009</c:v>
                </c:pt>
                <c:pt idx="37">
                  <c:v>163.3000000000001</c:v>
                </c:pt>
              </c:numCache>
            </c:numRef>
          </c:yVal>
          <c:smooth val="1"/>
        </c:ser>
        <c:ser>
          <c:idx val="0"/>
          <c:order val="1"/>
          <c:tx>
            <c:v>Rate, cm/hr</c:v>
          </c:tx>
          <c:spPr>
            <a:ln w="3175">
              <a:solidFill>
                <a:schemeClr val="accent6"/>
              </a:solidFill>
              <a:prstDash val="solid"/>
            </a:ln>
          </c:spPr>
          <c:marker>
            <c:symbol val="none"/>
          </c:marker>
          <c:xVal>
            <c:numRef>
              <c:f>'P95a-2'!$C$11:$C$48</c:f>
              <c:numCache>
                <c:formatCode>0.0</c:formatCode>
                <c:ptCount val="3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1.8333333333333333</c:v>
                </c:pt>
                <c:pt idx="15">
                  <c:v>2</c:v>
                </c:pt>
                <c:pt idx="16">
                  <c:v>2.1666666666666665</c:v>
                </c:pt>
                <c:pt idx="17">
                  <c:v>2.3333333333333335</c:v>
                </c:pt>
                <c:pt idx="18">
                  <c:v>2.5</c:v>
                </c:pt>
                <c:pt idx="19">
                  <c:v>2.6666666666666665</c:v>
                </c:pt>
                <c:pt idx="20">
                  <c:v>2.8333333333333335</c:v>
                </c:pt>
                <c:pt idx="21">
                  <c:v>3</c:v>
                </c:pt>
                <c:pt idx="22">
                  <c:v>3.1666666666666665</c:v>
                </c:pt>
                <c:pt idx="23">
                  <c:v>3.3333333333333335</c:v>
                </c:pt>
                <c:pt idx="24">
                  <c:v>3.5</c:v>
                </c:pt>
                <c:pt idx="25">
                  <c:v>3.6666666666666665</c:v>
                </c:pt>
                <c:pt idx="26">
                  <c:v>3.8333333333333335</c:v>
                </c:pt>
                <c:pt idx="27">
                  <c:v>4</c:v>
                </c:pt>
                <c:pt idx="28">
                  <c:v>4.166666666666667</c:v>
                </c:pt>
                <c:pt idx="29">
                  <c:v>4.333333333333333</c:v>
                </c:pt>
                <c:pt idx="30">
                  <c:v>4.5</c:v>
                </c:pt>
                <c:pt idx="31">
                  <c:v>4.666666666666667</c:v>
                </c:pt>
                <c:pt idx="32">
                  <c:v>4.833333333333333</c:v>
                </c:pt>
                <c:pt idx="33">
                  <c:v>5</c:v>
                </c:pt>
                <c:pt idx="34">
                  <c:v>5.166666666666667</c:v>
                </c:pt>
                <c:pt idx="35">
                  <c:v>5.333333333333333</c:v>
                </c:pt>
                <c:pt idx="36">
                  <c:v>5.5</c:v>
                </c:pt>
                <c:pt idx="37">
                  <c:v>5.666666666666667</c:v>
                </c:pt>
              </c:numCache>
            </c:numRef>
          </c:xVal>
          <c:yVal>
            <c:numRef>
              <c:f>'P95a-2'!$H$11:$H$48</c:f>
              <c:numCache>
                <c:formatCode>0.0</c:formatCode>
                <c:ptCount val="38"/>
                <c:pt idx="0">
                  <c:v>44.399999999999864</c:v>
                </c:pt>
                <c:pt idx="1">
                  <c:v>42</c:v>
                </c:pt>
                <c:pt idx="2">
                  <c:v>40.399999999999977</c:v>
                </c:pt>
                <c:pt idx="3">
                  <c:v>40.200000000000017</c:v>
                </c:pt>
                <c:pt idx="4">
                  <c:v>38.4</c:v>
                </c:pt>
                <c:pt idx="5">
                  <c:v>38.400000000000034</c:v>
                </c:pt>
                <c:pt idx="6">
                  <c:v>38.057142857142885</c:v>
                </c:pt>
                <c:pt idx="7">
                  <c:v>37.350000000000009</c:v>
                </c:pt>
                <c:pt idx="8">
                  <c:v>36.960000000000015</c:v>
                </c:pt>
                <c:pt idx="9">
                  <c:v>35.700000000000017</c:v>
                </c:pt>
                <c:pt idx="10">
                  <c:v>35.571428571428591</c:v>
                </c:pt>
                <c:pt idx="11">
                  <c:v>34.800000000000026</c:v>
                </c:pt>
                <c:pt idx="12">
                  <c:v>34.466666666666676</c:v>
                </c:pt>
                <c:pt idx="13">
                  <c:v>33.900000000000013</c:v>
                </c:pt>
                <c:pt idx="14">
                  <c:v>33.763636363636387</c:v>
                </c:pt>
                <c:pt idx="15">
                  <c:v>33.250000000000014</c:v>
                </c:pt>
                <c:pt idx="16">
                  <c:v>33.230769230769248</c:v>
                </c:pt>
                <c:pt idx="17">
                  <c:v>32.742857142857154</c:v>
                </c:pt>
                <c:pt idx="18">
                  <c:v>32.680000000000007</c:v>
                </c:pt>
                <c:pt idx="19">
                  <c:v>32.250000000000014</c:v>
                </c:pt>
                <c:pt idx="20">
                  <c:v>32.188235294117661</c:v>
                </c:pt>
                <c:pt idx="21">
                  <c:v>31.76666666666668</c:v>
                </c:pt>
                <c:pt idx="22">
                  <c:v>31.736842105263179</c:v>
                </c:pt>
                <c:pt idx="23">
                  <c:v>31.410000000000011</c:v>
                </c:pt>
                <c:pt idx="24">
                  <c:v>31.285714285714302</c:v>
                </c:pt>
                <c:pt idx="25">
                  <c:v>31.06363636363638</c:v>
                </c:pt>
                <c:pt idx="26">
                  <c:v>30.913043478260882</c:v>
                </c:pt>
                <c:pt idx="27">
                  <c:v>30.700000000000017</c:v>
                </c:pt>
                <c:pt idx="28">
                  <c:v>30.552000000000014</c:v>
                </c:pt>
                <c:pt idx="29">
                  <c:v>30.32307692307694</c:v>
                </c:pt>
                <c:pt idx="30">
                  <c:v>30.177777777777791</c:v>
                </c:pt>
                <c:pt idx="31">
                  <c:v>29.95714285714287</c:v>
                </c:pt>
                <c:pt idx="32">
                  <c:v>29.772413793103464</c:v>
                </c:pt>
                <c:pt idx="33">
                  <c:v>29.580000000000013</c:v>
                </c:pt>
                <c:pt idx="34">
                  <c:v>29.361290322580658</c:v>
                </c:pt>
                <c:pt idx="35">
                  <c:v>29.156250000000018</c:v>
                </c:pt>
                <c:pt idx="36">
                  <c:v>29.000000000000014</c:v>
                </c:pt>
                <c:pt idx="37">
                  <c:v>28.817647058823546</c:v>
                </c:pt>
              </c:numCache>
            </c:numRef>
          </c:yVal>
          <c:smooth val="1"/>
        </c:ser>
        <c:axId val="94678400"/>
        <c:axId val="94774784"/>
      </c:scatterChart>
      <c:valAx>
        <c:axId val="946784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491615247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774784"/>
        <c:crosses val="autoZero"/>
        <c:crossBetween val="midCat"/>
        <c:majorUnit val="1"/>
      </c:valAx>
      <c:valAx>
        <c:axId val="94774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88643364487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6784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16081045115"/>
          <c:y val="0.90342940777262659"/>
          <c:w val="0.50411630933445306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99898120211609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'P95a-3'!$C$11:$C$47</c:f>
              <c:numCache>
                <c:formatCode>0.0</c:formatCode>
                <c:ptCount val="3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1.75</c:v>
                </c:pt>
                <c:pt idx="14">
                  <c:v>1.9166666666666667</c:v>
                </c:pt>
                <c:pt idx="15">
                  <c:v>2.0833333333333335</c:v>
                </c:pt>
                <c:pt idx="16">
                  <c:v>2.25</c:v>
                </c:pt>
                <c:pt idx="17">
                  <c:v>2.4166666666666665</c:v>
                </c:pt>
                <c:pt idx="18">
                  <c:v>2.5833333333333335</c:v>
                </c:pt>
                <c:pt idx="19">
                  <c:v>2.75</c:v>
                </c:pt>
                <c:pt idx="20">
                  <c:v>2.9166666666666665</c:v>
                </c:pt>
                <c:pt idx="21">
                  <c:v>3.0833333333333335</c:v>
                </c:pt>
                <c:pt idx="22">
                  <c:v>3.25</c:v>
                </c:pt>
                <c:pt idx="23">
                  <c:v>3.4166666666666665</c:v>
                </c:pt>
                <c:pt idx="24">
                  <c:v>3.5833333333333335</c:v>
                </c:pt>
                <c:pt idx="25">
                  <c:v>3.75</c:v>
                </c:pt>
                <c:pt idx="26">
                  <c:v>3.9166666666666665</c:v>
                </c:pt>
                <c:pt idx="27">
                  <c:v>4.083333333333333</c:v>
                </c:pt>
                <c:pt idx="28">
                  <c:v>4.25</c:v>
                </c:pt>
                <c:pt idx="29">
                  <c:v>4.416666666666667</c:v>
                </c:pt>
                <c:pt idx="30">
                  <c:v>4.583333333333333</c:v>
                </c:pt>
                <c:pt idx="31">
                  <c:v>4.75</c:v>
                </c:pt>
                <c:pt idx="32">
                  <c:v>4.916666666666667</c:v>
                </c:pt>
                <c:pt idx="33">
                  <c:v>5.083333333333333</c:v>
                </c:pt>
                <c:pt idx="34">
                  <c:v>5.25</c:v>
                </c:pt>
                <c:pt idx="35">
                  <c:v>5.416666666666667</c:v>
                </c:pt>
                <c:pt idx="36">
                  <c:v>5.583333333333333</c:v>
                </c:pt>
              </c:numCache>
            </c:numRef>
          </c:xVal>
          <c:yVal>
            <c:numRef>
              <c:f>'P95a-3'!$G$11:$G$47</c:f>
              <c:numCache>
                <c:formatCode>0.0</c:formatCode>
                <c:ptCount val="37"/>
                <c:pt idx="0">
                  <c:v>3</c:v>
                </c:pt>
                <c:pt idx="1">
                  <c:v>5.0999999999999996</c:v>
                </c:pt>
                <c:pt idx="2">
                  <c:v>7</c:v>
                </c:pt>
                <c:pt idx="3">
                  <c:v>9.1</c:v>
                </c:pt>
                <c:pt idx="4">
                  <c:v>11.3</c:v>
                </c:pt>
                <c:pt idx="5">
                  <c:v>13.400000000000002</c:v>
                </c:pt>
                <c:pt idx="6">
                  <c:v>15.000000000000002</c:v>
                </c:pt>
                <c:pt idx="7">
                  <c:v>19</c:v>
                </c:pt>
                <c:pt idx="8">
                  <c:v>22.6</c:v>
                </c:pt>
                <c:pt idx="9">
                  <c:v>26.8</c:v>
                </c:pt>
                <c:pt idx="10">
                  <c:v>30.200000000000003</c:v>
                </c:pt>
                <c:pt idx="11">
                  <c:v>33.700000000000003</c:v>
                </c:pt>
                <c:pt idx="12">
                  <c:v>37.300000000000004</c:v>
                </c:pt>
                <c:pt idx="13">
                  <c:v>41.300000000000004</c:v>
                </c:pt>
                <c:pt idx="14">
                  <c:v>44.6</c:v>
                </c:pt>
                <c:pt idx="15">
                  <c:v>48.6</c:v>
                </c:pt>
                <c:pt idx="16">
                  <c:v>51.8</c:v>
                </c:pt>
                <c:pt idx="17">
                  <c:v>55.5</c:v>
                </c:pt>
                <c:pt idx="18">
                  <c:v>58.7</c:v>
                </c:pt>
                <c:pt idx="19">
                  <c:v>62.400000000000006</c:v>
                </c:pt>
                <c:pt idx="20">
                  <c:v>65.800000000000011</c:v>
                </c:pt>
                <c:pt idx="21">
                  <c:v>69.300000000000011</c:v>
                </c:pt>
                <c:pt idx="22">
                  <c:v>72.400000000000006</c:v>
                </c:pt>
                <c:pt idx="23">
                  <c:v>75.900000000000006</c:v>
                </c:pt>
                <c:pt idx="24">
                  <c:v>79.5</c:v>
                </c:pt>
                <c:pt idx="25">
                  <c:v>82.8</c:v>
                </c:pt>
                <c:pt idx="26">
                  <c:v>86.5</c:v>
                </c:pt>
                <c:pt idx="27">
                  <c:v>89.8</c:v>
                </c:pt>
                <c:pt idx="28">
                  <c:v>93.6</c:v>
                </c:pt>
                <c:pt idx="29">
                  <c:v>96.899999999999991</c:v>
                </c:pt>
                <c:pt idx="30">
                  <c:v>99.699999999999989</c:v>
                </c:pt>
                <c:pt idx="31">
                  <c:v>103.19999999999999</c:v>
                </c:pt>
                <c:pt idx="32">
                  <c:v>106.39999999999999</c:v>
                </c:pt>
                <c:pt idx="33">
                  <c:v>109.6</c:v>
                </c:pt>
                <c:pt idx="34">
                  <c:v>112.39999999999999</c:v>
                </c:pt>
                <c:pt idx="35">
                  <c:v>115.69999999999999</c:v>
                </c:pt>
                <c:pt idx="36">
                  <c:v>119.1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'P95a-3'!$C$11:$C$47</c:f>
              <c:numCache>
                <c:formatCode>0.0</c:formatCode>
                <c:ptCount val="3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1.75</c:v>
                </c:pt>
                <c:pt idx="14">
                  <c:v>1.9166666666666667</c:v>
                </c:pt>
                <c:pt idx="15">
                  <c:v>2.0833333333333335</c:v>
                </c:pt>
                <c:pt idx="16">
                  <c:v>2.25</c:v>
                </c:pt>
                <c:pt idx="17">
                  <c:v>2.4166666666666665</c:v>
                </c:pt>
                <c:pt idx="18">
                  <c:v>2.5833333333333335</c:v>
                </c:pt>
                <c:pt idx="19">
                  <c:v>2.75</c:v>
                </c:pt>
                <c:pt idx="20">
                  <c:v>2.9166666666666665</c:v>
                </c:pt>
                <c:pt idx="21">
                  <c:v>3.0833333333333335</c:v>
                </c:pt>
                <c:pt idx="22">
                  <c:v>3.25</c:v>
                </c:pt>
                <c:pt idx="23">
                  <c:v>3.4166666666666665</c:v>
                </c:pt>
                <c:pt idx="24">
                  <c:v>3.5833333333333335</c:v>
                </c:pt>
                <c:pt idx="25">
                  <c:v>3.75</c:v>
                </c:pt>
                <c:pt idx="26">
                  <c:v>3.9166666666666665</c:v>
                </c:pt>
                <c:pt idx="27">
                  <c:v>4.083333333333333</c:v>
                </c:pt>
                <c:pt idx="28">
                  <c:v>4.25</c:v>
                </c:pt>
                <c:pt idx="29">
                  <c:v>4.416666666666667</c:v>
                </c:pt>
                <c:pt idx="30">
                  <c:v>4.583333333333333</c:v>
                </c:pt>
                <c:pt idx="31">
                  <c:v>4.75</c:v>
                </c:pt>
                <c:pt idx="32">
                  <c:v>4.916666666666667</c:v>
                </c:pt>
                <c:pt idx="33">
                  <c:v>5.083333333333333</c:v>
                </c:pt>
                <c:pt idx="34">
                  <c:v>5.25</c:v>
                </c:pt>
                <c:pt idx="35">
                  <c:v>5.416666666666667</c:v>
                </c:pt>
                <c:pt idx="36">
                  <c:v>5.583333333333333</c:v>
                </c:pt>
              </c:numCache>
            </c:numRef>
          </c:xVal>
          <c:yVal>
            <c:numRef>
              <c:f>'P95a-3'!$H$11:$H$47</c:f>
              <c:numCache>
                <c:formatCode>0.0</c:formatCode>
                <c:ptCount val="37"/>
                <c:pt idx="0">
                  <c:v>36</c:v>
                </c:pt>
                <c:pt idx="1">
                  <c:v>30.599999999999998</c:v>
                </c:pt>
                <c:pt idx="2">
                  <c:v>28</c:v>
                </c:pt>
                <c:pt idx="3">
                  <c:v>27.3</c:v>
                </c:pt>
                <c:pt idx="4">
                  <c:v>27.12</c:v>
                </c:pt>
                <c:pt idx="5">
                  <c:v>26.800000000000004</c:v>
                </c:pt>
                <c:pt idx="6">
                  <c:v>25.714285714285715</c:v>
                </c:pt>
                <c:pt idx="7">
                  <c:v>25.333333333333332</c:v>
                </c:pt>
                <c:pt idx="8">
                  <c:v>24.654545454545456</c:v>
                </c:pt>
                <c:pt idx="9">
                  <c:v>24.738461538461539</c:v>
                </c:pt>
                <c:pt idx="10">
                  <c:v>24.160000000000004</c:v>
                </c:pt>
                <c:pt idx="11">
                  <c:v>23.788235294117648</c:v>
                </c:pt>
                <c:pt idx="12">
                  <c:v>23.557894736842108</c:v>
                </c:pt>
                <c:pt idx="13">
                  <c:v>23.6</c:v>
                </c:pt>
                <c:pt idx="14">
                  <c:v>23.269565217391303</c:v>
                </c:pt>
                <c:pt idx="15">
                  <c:v>23.327999999999999</c:v>
                </c:pt>
                <c:pt idx="16">
                  <c:v>23.022222222222222</c:v>
                </c:pt>
                <c:pt idx="17">
                  <c:v>22.965517241379313</c:v>
                </c:pt>
                <c:pt idx="18">
                  <c:v>22.72258064516129</c:v>
                </c:pt>
                <c:pt idx="19">
                  <c:v>22.690909090909091</c:v>
                </c:pt>
                <c:pt idx="20">
                  <c:v>22.560000000000006</c:v>
                </c:pt>
                <c:pt idx="21">
                  <c:v>22.475675675675678</c:v>
                </c:pt>
                <c:pt idx="22">
                  <c:v>22.276923076923079</c:v>
                </c:pt>
                <c:pt idx="23">
                  <c:v>22.214634146341467</c:v>
                </c:pt>
                <c:pt idx="24">
                  <c:v>22.186046511627907</c:v>
                </c:pt>
                <c:pt idx="25">
                  <c:v>22.08</c:v>
                </c:pt>
                <c:pt idx="26">
                  <c:v>22.085106382978726</c:v>
                </c:pt>
                <c:pt idx="27">
                  <c:v>21.99183673469388</c:v>
                </c:pt>
                <c:pt idx="28">
                  <c:v>22.023529411764706</c:v>
                </c:pt>
                <c:pt idx="29">
                  <c:v>21.93962264150943</c:v>
                </c:pt>
                <c:pt idx="30">
                  <c:v>21.75272727272727</c:v>
                </c:pt>
                <c:pt idx="31">
                  <c:v>21.726315789473681</c:v>
                </c:pt>
                <c:pt idx="32">
                  <c:v>21.640677966101691</c:v>
                </c:pt>
                <c:pt idx="33">
                  <c:v>21.56065573770492</c:v>
                </c:pt>
                <c:pt idx="34">
                  <c:v>21.409523809523808</c:v>
                </c:pt>
                <c:pt idx="35">
                  <c:v>21.359999999999996</c:v>
                </c:pt>
                <c:pt idx="36">
                  <c:v>21.33134328358209</c:v>
                </c:pt>
              </c:numCache>
            </c:numRef>
          </c:yVal>
          <c:smooth val="1"/>
        </c:ser>
        <c:axId val="99072256"/>
        <c:axId val="99082624"/>
      </c:scatterChart>
      <c:valAx>
        <c:axId val="990722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72439934777875"/>
              <c:y val="0.8556481576166619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9082624"/>
        <c:crosses val="autoZero"/>
        <c:crossBetween val="midCat"/>
        <c:majorUnit val="1"/>
      </c:valAx>
      <c:valAx>
        <c:axId val="99082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9072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070026246719162"/>
          <c:y val="0.94688413948256467"/>
          <c:w val="0.5041163604549419"/>
          <c:h val="5.311586051743531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4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'P95b-1'!$C$11:$C$34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0.83333333333333337</c:v>
                </c:pt>
                <c:pt idx="6">
                  <c:v>1</c:v>
                </c:pt>
                <c:pt idx="7">
                  <c:v>1.1666666666666667</c:v>
                </c:pt>
                <c:pt idx="8">
                  <c:v>1.4166666666666667</c:v>
                </c:pt>
                <c:pt idx="9">
                  <c:v>1.6666666666666667</c:v>
                </c:pt>
                <c:pt idx="10">
                  <c:v>1.9166666666666667</c:v>
                </c:pt>
                <c:pt idx="11">
                  <c:v>2.1666666666666665</c:v>
                </c:pt>
                <c:pt idx="12">
                  <c:v>2.4166666666666665</c:v>
                </c:pt>
                <c:pt idx="13">
                  <c:v>2.6666666666666665</c:v>
                </c:pt>
                <c:pt idx="14">
                  <c:v>2.9166666666666665</c:v>
                </c:pt>
                <c:pt idx="15">
                  <c:v>3.1666666666666665</c:v>
                </c:pt>
                <c:pt idx="16">
                  <c:v>3.4166666666666665</c:v>
                </c:pt>
                <c:pt idx="17">
                  <c:v>3.6666666666666665</c:v>
                </c:pt>
                <c:pt idx="18">
                  <c:v>3.9166666666666665</c:v>
                </c:pt>
                <c:pt idx="19">
                  <c:v>4.166666666666667</c:v>
                </c:pt>
                <c:pt idx="20">
                  <c:v>4.416666666666667</c:v>
                </c:pt>
                <c:pt idx="21">
                  <c:v>4.666666666666667</c:v>
                </c:pt>
                <c:pt idx="22">
                  <c:v>4.916666666666667</c:v>
                </c:pt>
                <c:pt idx="23">
                  <c:v>5.166666666666667</c:v>
                </c:pt>
              </c:numCache>
            </c:numRef>
          </c:xVal>
          <c:yVal>
            <c:numRef>
              <c:f>'P95b-1'!$G$11:$G$34</c:f>
              <c:numCache>
                <c:formatCode>0.0</c:formatCode>
                <c:ptCount val="24"/>
                <c:pt idx="0">
                  <c:v>1.5</c:v>
                </c:pt>
                <c:pt idx="1">
                  <c:v>2.9000000000000057</c:v>
                </c:pt>
                <c:pt idx="2">
                  <c:v>5.3000000000000114</c:v>
                </c:pt>
                <c:pt idx="3">
                  <c:v>7.5</c:v>
                </c:pt>
                <c:pt idx="4">
                  <c:v>9.5</c:v>
                </c:pt>
                <c:pt idx="5">
                  <c:v>11.199999999999989</c:v>
                </c:pt>
                <c:pt idx="6">
                  <c:v>13.799999999999983</c:v>
                </c:pt>
                <c:pt idx="7">
                  <c:v>16.099999999999994</c:v>
                </c:pt>
                <c:pt idx="8">
                  <c:v>19.299999999999983</c:v>
                </c:pt>
                <c:pt idx="9">
                  <c:v>22</c:v>
                </c:pt>
                <c:pt idx="10">
                  <c:v>24.299999999999983</c:v>
                </c:pt>
                <c:pt idx="11">
                  <c:v>28</c:v>
                </c:pt>
                <c:pt idx="12">
                  <c:v>31.199999999999989</c:v>
                </c:pt>
                <c:pt idx="13">
                  <c:v>34.099999999999994</c:v>
                </c:pt>
                <c:pt idx="14">
                  <c:v>36.199999999999989</c:v>
                </c:pt>
                <c:pt idx="15">
                  <c:v>39.299999999999983</c:v>
                </c:pt>
                <c:pt idx="16">
                  <c:v>41.999999999999972</c:v>
                </c:pt>
                <c:pt idx="17">
                  <c:v>44.499999999999972</c:v>
                </c:pt>
                <c:pt idx="18">
                  <c:v>46.599999999999994</c:v>
                </c:pt>
                <c:pt idx="19">
                  <c:v>49.199999999999989</c:v>
                </c:pt>
                <c:pt idx="20">
                  <c:v>51.699999999999989</c:v>
                </c:pt>
                <c:pt idx="21">
                  <c:v>53.800000000000011</c:v>
                </c:pt>
                <c:pt idx="22">
                  <c:v>55.599999999999994</c:v>
                </c:pt>
                <c:pt idx="23">
                  <c:v>57.199999999999989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'P95b-1'!$C$11:$C$34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0.83333333333333337</c:v>
                </c:pt>
                <c:pt idx="6">
                  <c:v>1</c:v>
                </c:pt>
                <c:pt idx="7">
                  <c:v>1.1666666666666667</c:v>
                </c:pt>
                <c:pt idx="8">
                  <c:v>1.4166666666666667</c:v>
                </c:pt>
                <c:pt idx="9">
                  <c:v>1.6666666666666667</c:v>
                </c:pt>
                <c:pt idx="10">
                  <c:v>1.9166666666666667</c:v>
                </c:pt>
                <c:pt idx="11">
                  <c:v>2.1666666666666665</c:v>
                </c:pt>
                <c:pt idx="12">
                  <c:v>2.4166666666666665</c:v>
                </c:pt>
                <c:pt idx="13">
                  <c:v>2.6666666666666665</c:v>
                </c:pt>
                <c:pt idx="14">
                  <c:v>2.9166666666666665</c:v>
                </c:pt>
                <c:pt idx="15">
                  <c:v>3.1666666666666665</c:v>
                </c:pt>
                <c:pt idx="16">
                  <c:v>3.4166666666666665</c:v>
                </c:pt>
                <c:pt idx="17">
                  <c:v>3.6666666666666665</c:v>
                </c:pt>
                <c:pt idx="18">
                  <c:v>3.9166666666666665</c:v>
                </c:pt>
                <c:pt idx="19">
                  <c:v>4.166666666666667</c:v>
                </c:pt>
                <c:pt idx="20">
                  <c:v>4.416666666666667</c:v>
                </c:pt>
                <c:pt idx="21">
                  <c:v>4.666666666666667</c:v>
                </c:pt>
                <c:pt idx="22">
                  <c:v>4.916666666666667</c:v>
                </c:pt>
                <c:pt idx="23">
                  <c:v>5.166666666666667</c:v>
                </c:pt>
              </c:numCache>
            </c:numRef>
          </c:xVal>
          <c:yVal>
            <c:numRef>
              <c:f>'P95b-1'!$H$11:$H$34</c:f>
              <c:numCache>
                <c:formatCode>0.0</c:formatCode>
                <c:ptCount val="24"/>
                <c:pt idx="0">
                  <c:v>18</c:v>
                </c:pt>
                <c:pt idx="1">
                  <c:v>17.400000000000034</c:v>
                </c:pt>
                <c:pt idx="2">
                  <c:v>15.900000000000034</c:v>
                </c:pt>
                <c:pt idx="3">
                  <c:v>15</c:v>
                </c:pt>
                <c:pt idx="4">
                  <c:v>14.25</c:v>
                </c:pt>
                <c:pt idx="5">
                  <c:v>13.439999999999985</c:v>
                </c:pt>
                <c:pt idx="6">
                  <c:v>13.799999999999983</c:v>
                </c:pt>
                <c:pt idx="7">
                  <c:v>13.799999999999994</c:v>
                </c:pt>
                <c:pt idx="8">
                  <c:v>13.623529411764693</c:v>
                </c:pt>
                <c:pt idx="9">
                  <c:v>13.2</c:v>
                </c:pt>
                <c:pt idx="10">
                  <c:v>12.678260869565207</c:v>
                </c:pt>
                <c:pt idx="11">
                  <c:v>12.923076923076923</c:v>
                </c:pt>
                <c:pt idx="12">
                  <c:v>12.910344827586202</c:v>
                </c:pt>
                <c:pt idx="13">
                  <c:v>12.787499999999998</c:v>
                </c:pt>
                <c:pt idx="14">
                  <c:v>12.411428571428567</c:v>
                </c:pt>
                <c:pt idx="15">
                  <c:v>12.410526315789468</c:v>
                </c:pt>
                <c:pt idx="16">
                  <c:v>12.29268292682926</c:v>
                </c:pt>
                <c:pt idx="17">
                  <c:v>12.13636363636363</c:v>
                </c:pt>
                <c:pt idx="18">
                  <c:v>11.897872340425531</c:v>
                </c:pt>
                <c:pt idx="19">
                  <c:v>11.807999999999996</c:v>
                </c:pt>
                <c:pt idx="20">
                  <c:v>11.705660377358488</c:v>
                </c:pt>
                <c:pt idx="21">
                  <c:v>11.52857142857143</c:v>
                </c:pt>
                <c:pt idx="22">
                  <c:v>11.308474576271184</c:v>
                </c:pt>
                <c:pt idx="23">
                  <c:v>11.070967741935481</c:v>
                </c:pt>
              </c:numCache>
            </c:numRef>
          </c:yVal>
          <c:smooth val="1"/>
        </c:ser>
        <c:axId val="99519104"/>
        <c:axId val="99541760"/>
      </c:scatterChart>
      <c:valAx>
        <c:axId val="995191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16838113444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9541760"/>
        <c:crosses val="autoZero"/>
        <c:crossBetween val="midCat"/>
        <c:majorUnit val="1"/>
      </c:valAx>
      <c:valAx>
        <c:axId val="99541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74399287403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95191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3539156040420864"/>
          <c:y val="0.89096834858259544"/>
          <c:w val="0.50411636766161938"/>
          <c:h val="6.8536152607092338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446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'P95b-2'!$C$11:$C$29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2.3333333333333335</c:v>
                </c:pt>
                <c:pt idx="10">
                  <c:v>2.6666666666666665</c:v>
                </c:pt>
                <c:pt idx="11">
                  <c:v>3</c:v>
                </c:pt>
                <c:pt idx="12">
                  <c:v>3.3333333333333335</c:v>
                </c:pt>
                <c:pt idx="13">
                  <c:v>3.6666666666666665</c:v>
                </c:pt>
                <c:pt idx="14">
                  <c:v>4</c:v>
                </c:pt>
                <c:pt idx="15">
                  <c:v>4.333333333333333</c:v>
                </c:pt>
                <c:pt idx="16">
                  <c:v>4.666666666666667</c:v>
                </c:pt>
                <c:pt idx="17">
                  <c:v>5</c:v>
                </c:pt>
                <c:pt idx="18">
                  <c:v>5.333333333333333</c:v>
                </c:pt>
              </c:numCache>
            </c:numRef>
          </c:xVal>
          <c:yVal>
            <c:numRef>
              <c:f>'P95b-2'!$G$11:$G$29</c:f>
              <c:numCache>
                <c:formatCode>0.0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3.6999999999999886</c:v>
                </c:pt>
                <c:pt idx="3">
                  <c:v>5.1999999999999886</c:v>
                </c:pt>
                <c:pt idx="4">
                  <c:v>6.6999999999999886</c:v>
                </c:pt>
                <c:pt idx="5">
                  <c:v>9.5999999999999943</c:v>
                </c:pt>
                <c:pt idx="6">
                  <c:v>12.400000000000006</c:v>
                </c:pt>
                <c:pt idx="7">
                  <c:v>15.199999999999989</c:v>
                </c:pt>
                <c:pt idx="8">
                  <c:v>17.699999999999989</c:v>
                </c:pt>
                <c:pt idx="9">
                  <c:v>20.099999999999994</c:v>
                </c:pt>
                <c:pt idx="10">
                  <c:v>22.799999999999983</c:v>
                </c:pt>
                <c:pt idx="11">
                  <c:v>25.900000000000006</c:v>
                </c:pt>
                <c:pt idx="12">
                  <c:v>28</c:v>
                </c:pt>
                <c:pt idx="13">
                  <c:v>30.099999999999994</c:v>
                </c:pt>
                <c:pt idx="14">
                  <c:v>32.299999999999983</c:v>
                </c:pt>
                <c:pt idx="15">
                  <c:v>34.699999999999989</c:v>
                </c:pt>
                <c:pt idx="16">
                  <c:v>37.099999999999994</c:v>
                </c:pt>
                <c:pt idx="17">
                  <c:v>39.099999999999994</c:v>
                </c:pt>
                <c:pt idx="18">
                  <c:v>41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'P95b-2'!$C$11:$C$29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0.66666666666666663</c:v>
                </c:pt>
                <c:pt idx="5">
                  <c:v>1</c:v>
                </c:pt>
                <c:pt idx="6">
                  <c:v>1.3333333333333333</c:v>
                </c:pt>
                <c:pt idx="7">
                  <c:v>1.6666666666666667</c:v>
                </c:pt>
                <c:pt idx="8">
                  <c:v>2</c:v>
                </c:pt>
                <c:pt idx="9">
                  <c:v>2.3333333333333335</c:v>
                </c:pt>
                <c:pt idx="10">
                  <c:v>2.6666666666666665</c:v>
                </c:pt>
                <c:pt idx="11">
                  <c:v>3</c:v>
                </c:pt>
                <c:pt idx="12">
                  <c:v>3.3333333333333335</c:v>
                </c:pt>
                <c:pt idx="13">
                  <c:v>3.6666666666666665</c:v>
                </c:pt>
                <c:pt idx="14">
                  <c:v>4</c:v>
                </c:pt>
                <c:pt idx="15">
                  <c:v>4.333333333333333</c:v>
                </c:pt>
                <c:pt idx="16">
                  <c:v>4.666666666666667</c:v>
                </c:pt>
                <c:pt idx="17">
                  <c:v>5</c:v>
                </c:pt>
                <c:pt idx="18">
                  <c:v>5.333333333333333</c:v>
                </c:pt>
              </c:numCache>
            </c:numRef>
          </c:xVal>
          <c:yVal>
            <c:numRef>
              <c:f>'P95b-2'!$H$11:$H$29</c:f>
              <c:numCache>
                <c:formatCode>0.0</c:formatCode>
                <c:ptCount val="19"/>
                <c:pt idx="0">
                  <c:v>12</c:v>
                </c:pt>
                <c:pt idx="1">
                  <c:v>12</c:v>
                </c:pt>
                <c:pt idx="2">
                  <c:v>11.099999999999966</c:v>
                </c:pt>
                <c:pt idx="3">
                  <c:v>10.399999999999977</c:v>
                </c:pt>
                <c:pt idx="4">
                  <c:v>10.049999999999983</c:v>
                </c:pt>
                <c:pt idx="5">
                  <c:v>9.5999999999999943</c:v>
                </c:pt>
                <c:pt idx="6">
                  <c:v>9.3000000000000043</c:v>
                </c:pt>
                <c:pt idx="7">
                  <c:v>9.1199999999999921</c:v>
                </c:pt>
                <c:pt idx="8">
                  <c:v>8.8499999999999943</c:v>
                </c:pt>
                <c:pt idx="9">
                  <c:v>8.6142857142857121</c:v>
                </c:pt>
                <c:pt idx="10">
                  <c:v>8.5499999999999936</c:v>
                </c:pt>
                <c:pt idx="11">
                  <c:v>8.6333333333333346</c:v>
                </c:pt>
                <c:pt idx="12">
                  <c:v>8.4</c:v>
                </c:pt>
                <c:pt idx="13">
                  <c:v>8.2090909090909072</c:v>
                </c:pt>
                <c:pt idx="14">
                  <c:v>8.0749999999999957</c:v>
                </c:pt>
                <c:pt idx="15">
                  <c:v>8.0076923076923059</c:v>
                </c:pt>
                <c:pt idx="16">
                  <c:v>7.9499999999999984</c:v>
                </c:pt>
                <c:pt idx="17">
                  <c:v>7.8199999999999985</c:v>
                </c:pt>
                <c:pt idx="18">
                  <c:v>7.6875</c:v>
                </c:pt>
              </c:numCache>
            </c:numRef>
          </c:yVal>
          <c:smooth val="1"/>
        </c:ser>
        <c:axId val="99548544"/>
        <c:axId val="109585920"/>
      </c:scatterChart>
      <c:valAx>
        <c:axId val="995485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342471761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9585920"/>
        <c:crosses val="autoZero"/>
        <c:crossBetween val="midCat"/>
        <c:majorUnit val="1"/>
      </c:valAx>
      <c:valAx>
        <c:axId val="109585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56873414094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95485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1446534299503"/>
          <c:y val="0.86604623020253402"/>
          <c:w val="0.48418273297233205"/>
          <c:h val="6.8536152607091894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5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'P95b-3'!$C$11:$C$35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1.4166666666666667</c:v>
                </c:pt>
                <c:pt idx="10">
                  <c:v>1.6666666666666667</c:v>
                </c:pt>
                <c:pt idx="11">
                  <c:v>1.9166666666666667</c:v>
                </c:pt>
                <c:pt idx="12">
                  <c:v>2.1666666666666665</c:v>
                </c:pt>
                <c:pt idx="13">
                  <c:v>2.4166666666666665</c:v>
                </c:pt>
                <c:pt idx="14">
                  <c:v>2.6666666666666665</c:v>
                </c:pt>
                <c:pt idx="15">
                  <c:v>2.9166666666666665</c:v>
                </c:pt>
                <c:pt idx="16">
                  <c:v>3.1666666666666665</c:v>
                </c:pt>
                <c:pt idx="17">
                  <c:v>3.4166666666666665</c:v>
                </c:pt>
                <c:pt idx="18">
                  <c:v>3.6666666666666665</c:v>
                </c:pt>
                <c:pt idx="19">
                  <c:v>3.9166666666666665</c:v>
                </c:pt>
                <c:pt idx="20">
                  <c:v>4.166666666666667</c:v>
                </c:pt>
                <c:pt idx="21">
                  <c:v>4.416666666666667</c:v>
                </c:pt>
                <c:pt idx="22">
                  <c:v>4.666666666666667</c:v>
                </c:pt>
                <c:pt idx="23">
                  <c:v>4.916666666666667</c:v>
                </c:pt>
                <c:pt idx="24">
                  <c:v>5.166666666666667</c:v>
                </c:pt>
              </c:numCache>
            </c:numRef>
          </c:xVal>
          <c:yVal>
            <c:numRef>
              <c:f>'P95b-3'!$G$11:$G$35</c:f>
              <c:numCache>
                <c:formatCode>0.0</c:formatCode>
                <c:ptCount val="25"/>
                <c:pt idx="0">
                  <c:v>2.5</c:v>
                </c:pt>
                <c:pt idx="1">
                  <c:v>4.3</c:v>
                </c:pt>
                <c:pt idx="2">
                  <c:v>6.1</c:v>
                </c:pt>
                <c:pt idx="3">
                  <c:v>7.6</c:v>
                </c:pt>
                <c:pt idx="4">
                  <c:v>10.6</c:v>
                </c:pt>
                <c:pt idx="5">
                  <c:v>14</c:v>
                </c:pt>
                <c:pt idx="6">
                  <c:v>17.100000000000001</c:v>
                </c:pt>
                <c:pt idx="7">
                  <c:v>20</c:v>
                </c:pt>
                <c:pt idx="8">
                  <c:v>22.4</c:v>
                </c:pt>
                <c:pt idx="9">
                  <c:v>26.699999999999996</c:v>
                </c:pt>
                <c:pt idx="10">
                  <c:v>30.099999999999994</c:v>
                </c:pt>
                <c:pt idx="11">
                  <c:v>33.499999999999993</c:v>
                </c:pt>
                <c:pt idx="12">
                  <c:v>37.299999999999997</c:v>
                </c:pt>
                <c:pt idx="13">
                  <c:v>40.599999999999994</c:v>
                </c:pt>
                <c:pt idx="14">
                  <c:v>43.899999999999991</c:v>
                </c:pt>
                <c:pt idx="15">
                  <c:v>46.29999999999999</c:v>
                </c:pt>
                <c:pt idx="16">
                  <c:v>50.099999999999994</c:v>
                </c:pt>
                <c:pt idx="17">
                  <c:v>53.3</c:v>
                </c:pt>
                <c:pt idx="18">
                  <c:v>56.3</c:v>
                </c:pt>
                <c:pt idx="19">
                  <c:v>59.099999999999994</c:v>
                </c:pt>
                <c:pt idx="20">
                  <c:v>62.199999999999996</c:v>
                </c:pt>
                <c:pt idx="21">
                  <c:v>65.5</c:v>
                </c:pt>
                <c:pt idx="22">
                  <c:v>68.599999999999994</c:v>
                </c:pt>
                <c:pt idx="23">
                  <c:v>72</c:v>
                </c:pt>
                <c:pt idx="24">
                  <c:v>74.900000000000006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'P95b-3'!$C$11:$C$35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1.4166666666666667</c:v>
                </c:pt>
                <c:pt idx="10">
                  <c:v>1.6666666666666667</c:v>
                </c:pt>
                <c:pt idx="11">
                  <c:v>1.9166666666666667</c:v>
                </c:pt>
                <c:pt idx="12">
                  <c:v>2.1666666666666665</c:v>
                </c:pt>
                <c:pt idx="13">
                  <c:v>2.4166666666666665</c:v>
                </c:pt>
                <c:pt idx="14">
                  <c:v>2.6666666666666665</c:v>
                </c:pt>
                <c:pt idx="15">
                  <c:v>2.9166666666666665</c:v>
                </c:pt>
                <c:pt idx="16">
                  <c:v>3.1666666666666665</c:v>
                </c:pt>
                <c:pt idx="17">
                  <c:v>3.4166666666666665</c:v>
                </c:pt>
                <c:pt idx="18">
                  <c:v>3.6666666666666665</c:v>
                </c:pt>
                <c:pt idx="19">
                  <c:v>3.9166666666666665</c:v>
                </c:pt>
                <c:pt idx="20">
                  <c:v>4.166666666666667</c:v>
                </c:pt>
                <c:pt idx="21">
                  <c:v>4.416666666666667</c:v>
                </c:pt>
                <c:pt idx="22">
                  <c:v>4.666666666666667</c:v>
                </c:pt>
                <c:pt idx="23">
                  <c:v>4.916666666666667</c:v>
                </c:pt>
                <c:pt idx="24">
                  <c:v>5.166666666666667</c:v>
                </c:pt>
              </c:numCache>
            </c:numRef>
          </c:xVal>
          <c:yVal>
            <c:numRef>
              <c:f>'P95b-3'!$H$11:$H$35</c:f>
              <c:numCache>
                <c:formatCode>0.0</c:formatCode>
                <c:ptCount val="25"/>
                <c:pt idx="0">
                  <c:v>30</c:v>
                </c:pt>
                <c:pt idx="1">
                  <c:v>25.8</c:v>
                </c:pt>
                <c:pt idx="2">
                  <c:v>24.4</c:v>
                </c:pt>
                <c:pt idx="3">
                  <c:v>22.8</c:v>
                </c:pt>
                <c:pt idx="4">
                  <c:v>21.2</c:v>
                </c:pt>
                <c:pt idx="5">
                  <c:v>21</c:v>
                </c:pt>
                <c:pt idx="6">
                  <c:v>20.52</c:v>
                </c:pt>
                <c:pt idx="7">
                  <c:v>20</c:v>
                </c:pt>
                <c:pt idx="8">
                  <c:v>19.2</c:v>
                </c:pt>
                <c:pt idx="9">
                  <c:v>18.847058823529409</c:v>
                </c:pt>
                <c:pt idx="10">
                  <c:v>18.059999999999995</c:v>
                </c:pt>
                <c:pt idx="11">
                  <c:v>17.478260869565212</c:v>
                </c:pt>
                <c:pt idx="12">
                  <c:v>17.215384615384615</c:v>
                </c:pt>
                <c:pt idx="13">
                  <c:v>16.799999999999997</c:v>
                </c:pt>
                <c:pt idx="14">
                  <c:v>16.462499999999999</c:v>
                </c:pt>
                <c:pt idx="15">
                  <c:v>15.874285714285712</c:v>
                </c:pt>
                <c:pt idx="16">
                  <c:v>15.821052631578945</c:v>
                </c:pt>
                <c:pt idx="17">
                  <c:v>15.6</c:v>
                </c:pt>
                <c:pt idx="18">
                  <c:v>15.354545454545454</c:v>
                </c:pt>
                <c:pt idx="19">
                  <c:v>15.089361702127659</c:v>
                </c:pt>
                <c:pt idx="20">
                  <c:v>14.927999999999997</c:v>
                </c:pt>
                <c:pt idx="21">
                  <c:v>14.830188679245282</c:v>
                </c:pt>
                <c:pt idx="22">
                  <c:v>14.699999999999998</c:v>
                </c:pt>
                <c:pt idx="23">
                  <c:v>14.644067796610168</c:v>
                </c:pt>
                <c:pt idx="24">
                  <c:v>14.496774193548386</c:v>
                </c:pt>
              </c:numCache>
            </c:numRef>
          </c:yVal>
          <c:smooth val="1"/>
        </c:ser>
        <c:axId val="112470272"/>
        <c:axId val="112480640"/>
      </c:scatterChart>
      <c:valAx>
        <c:axId val="112470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2480640"/>
        <c:crosses val="autoZero"/>
        <c:crossBetween val="midCat"/>
        <c:majorUnit val="1"/>
      </c:valAx>
      <c:valAx>
        <c:axId val="112480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24702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192"/>
          <c:w val="0.50411636045494213"/>
          <c:h val="6.8536152607091783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546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'P144-1'!$C$11:$C$48</c:f>
              <c:numCache>
                <c:formatCode>0.0</c:formatCode>
                <c:ptCount val="3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1.4166666666666667</c:v>
                </c:pt>
                <c:pt idx="16">
                  <c:v>1.5833333333333333</c:v>
                </c:pt>
                <c:pt idx="17">
                  <c:v>1.75</c:v>
                </c:pt>
                <c:pt idx="18">
                  <c:v>1.9166666666666667</c:v>
                </c:pt>
                <c:pt idx="19">
                  <c:v>2.0833333333333335</c:v>
                </c:pt>
                <c:pt idx="20">
                  <c:v>2.25</c:v>
                </c:pt>
                <c:pt idx="21">
                  <c:v>2.4166666666666665</c:v>
                </c:pt>
                <c:pt idx="22">
                  <c:v>2.5833333333333335</c:v>
                </c:pt>
                <c:pt idx="23">
                  <c:v>2.75</c:v>
                </c:pt>
                <c:pt idx="24">
                  <c:v>2.9166666666666665</c:v>
                </c:pt>
                <c:pt idx="25">
                  <c:v>3.0833333333333335</c:v>
                </c:pt>
                <c:pt idx="26">
                  <c:v>3.25</c:v>
                </c:pt>
                <c:pt idx="27">
                  <c:v>3.4166666666666665</c:v>
                </c:pt>
                <c:pt idx="28">
                  <c:v>3.5833333333333335</c:v>
                </c:pt>
                <c:pt idx="29">
                  <c:v>3.75</c:v>
                </c:pt>
                <c:pt idx="30">
                  <c:v>3.9166666666666665</c:v>
                </c:pt>
                <c:pt idx="31">
                  <c:v>4.083333333333333</c:v>
                </c:pt>
                <c:pt idx="32">
                  <c:v>4.25</c:v>
                </c:pt>
                <c:pt idx="33">
                  <c:v>4.416666666666667</c:v>
                </c:pt>
                <c:pt idx="34">
                  <c:v>4.583333333333333</c:v>
                </c:pt>
                <c:pt idx="35">
                  <c:v>4.75</c:v>
                </c:pt>
                <c:pt idx="36">
                  <c:v>4.916666666666667</c:v>
                </c:pt>
                <c:pt idx="37">
                  <c:v>5.083333333333333</c:v>
                </c:pt>
              </c:numCache>
            </c:numRef>
          </c:xVal>
          <c:yVal>
            <c:numRef>
              <c:f>'P144-1'!$G$11:$G$48</c:f>
              <c:numCache>
                <c:formatCode>0.0</c:formatCode>
                <c:ptCount val="38"/>
                <c:pt idx="0">
                  <c:v>7.7000000000000028</c:v>
                </c:pt>
                <c:pt idx="1">
                  <c:v>13.000000000000014</c:v>
                </c:pt>
                <c:pt idx="2">
                  <c:v>17.500000000000014</c:v>
                </c:pt>
                <c:pt idx="3">
                  <c:v>22.000000000000014</c:v>
                </c:pt>
                <c:pt idx="4">
                  <c:v>25.800000000000011</c:v>
                </c:pt>
                <c:pt idx="5">
                  <c:v>29.400000000000006</c:v>
                </c:pt>
                <c:pt idx="6">
                  <c:v>33.000000000000014</c:v>
                </c:pt>
                <c:pt idx="7">
                  <c:v>36.600000000000009</c:v>
                </c:pt>
                <c:pt idx="8">
                  <c:v>39.800000000000011</c:v>
                </c:pt>
                <c:pt idx="9">
                  <c:v>43.000000000000014</c:v>
                </c:pt>
                <c:pt idx="10">
                  <c:v>46.000000000000014</c:v>
                </c:pt>
                <c:pt idx="11">
                  <c:v>48.500000000000014</c:v>
                </c:pt>
                <c:pt idx="12">
                  <c:v>50.800000000000011</c:v>
                </c:pt>
                <c:pt idx="13">
                  <c:v>53.500000000000014</c:v>
                </c:pt>
                <c:pt idx="14">
                  <c:v>56.000000000000014</c:v>
                </c:pt>
                <c:pt idx="15">
                  <c:v>60.40000000000002</c:v>
                </c:pt>
                <c:pt idx="16">
                  <c:v>64.600000000000009</c:v>
                </c:pt>
                <c:pt idx="17">
                  <c:v>67.800000000000011</c:v>
                </c:pt>
                <c:pt idx="18">
                  <c:v>72.2</c:v>
                </c:pt>
                <c:pt idx="19">
                  <c:v>76.5</c:v>
                </c:pt>
                <c:pt idx="20">
                  <c:v>80.2</c:v>
                </c:pt>
                <c:pt idx="21">
                  <c:v>84.100000000000009</c:v>
                </c:pt>
                <c:pt idx="22">
                  <c:v>87.9</c:v>
                </c:pt>
                <c:pt idx="23">
                  <c:v>91.300000000000011</c:v>
                </c:pt>
                <c:pt idx="24">
                  <c:v>94.9</c:v>
                </c:pt>
                <c:pt idx="25">
                  <c:v>97.9</c:v>
                </c:pt>
                <c:pt idx="26">
                  <c:v>101.2</c:v>
                </c:pt>
                <c:pt idx="27">
                  <c:v>102.9</c:v>
                </c:pt>
                <c:pt idx="28">
                  <c:v>105.7</c:v>
                </c:pt>
                <c:pt idx="29">
                  <c:v>108.4</c:v>
                </c:pt>
                <c:pt idx="30">
                  <c:v>110.9</c:v>
                </c:pt>
                <c:pt idx="31">
                  <c:v>113.7</c:v>
                </c:pt>
                <c:pt idx="32">
                  <c:v>116.9</c:v>
                </c:pt>
                <c:pt idx="33">
                  <c:v>119.80000000000001</c:v>
                </c:pt>
                <c:pt idx="34">
                  <c:v>122.9</c:v>
                </c:pt>
                <c:pt idx="35">
                  <c:v>126.10000000000001</c:v>
                </c:pt>
                <c:pt idx="36">
                  <c:v>129.10000000000002</c:v>
                </c:pt>
                <c:pt idx="37">
                  <c:v>131.90000000000003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'P144-1'!$C$11:$C$48</c:f>
              <c:numCache>
                <c:formatCode>0.0</c:formatCode>
                <c:ptCount val="3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1.4166666666666667</c:v>
                </c:pt>
                <c:pt idx="16">
                  <c:v>1.5833333333333333</c:v>
                </c:pt>
                <c:pt idx="17">
                  <c:v>1.75</c:v>
                </c:pt>
                <c:pt idx="18">
                  <c:v>1.9166666666666667</c:v>
                </c:pt>
                <c:pt idx="19">
                  <c:v>2.0833333333333335</c:v>
                </c:pt>
                <c:pt idx="20">
                  <c:v>2.25</c:v>
                </c:pt>
                <c:pt idx="21">
                  <c:v>2.4166666666666665</c:v>
                </c:pt>
                <c:pt idx="22">
                  <c:v>2.5833333333333335</c:v>
                </c:pt>
                <c:pt idx="23">
                  <c:v>2.75</c:v>
                </c:pt>
                <c:pt idx="24">
                  <c:v>2.9166666666666665</c:v>
                </c:pt>
                <c:pt idx="25">
                  <c:v>3.0833333333333335</c:v>
                </c:pt>
                <c:pt idx="26">
                  <c:v>3.25</c:v>
                </c:pt>
                <c:pt idx="27">
                  <c:v>3.4166666666666665</c:v>
                </c:pt>
                <c:pt idx="28">
                  <c:v>3.5833333333333335</c:v>
                </c:pt>
                <c:pt idx="29">
                  <c:v>3.75</c:v>
                </c:pt>
                <c:pt idx="30">
                  <c:v>3.9166666666666665</c:v>
                </c:pt>
                <c:pt idx="31">
                  <c:v>4.083333333333333</c:v>
                </c:pt>
                <c:pt idx="32">
                  <c:v>4.25</c:v>
                </c:pt>
                <c:pt idx="33">
                  <c:v>4.416666666666667</c:v>
                </c:pt>
                <c:pt idx="34">
                  <c:v>4.583333333333333</c:v>
                </c:pt>
                <c:pt idx="35">
                  <c:v>4.75</c:v>
                </c:pt>
                <c:pt idx="36">
                  <c:v>4.916666666666667</c:v>
                </c:pt>
                <c:pt idx="37">
                  <c:v>5.083333333333333</c:v>
                </c:pt>
              </c:numCache>
            </c:numRef>
          </c:xVal>
          <c:yVal>
            <c:numRef>
              <c:f>'P144-1'!$H$11:$H$48</c:f>
              <c:numCache>
                <c:formatCode>0.0</c:formatCode>
                <c:ptCount val="38"/>
                <c:pt idx="0">
                  <c:v>92.400000000000034</c:v>
                </c:pt>
                <c:pt idx="1">
                  <c:v>78.000000000000085</c:v>
                </c:pt>
                <c:pt idx="2">
                  <c:v>70.000000000000057</c:v>
                </c:pt>
                <c:pt idx="3">
                  <c:v>66.000000000000043</c:v>
                </c:pt>
                <c:pt idx="4">
                  <c:v>61.920000000000023</c:v>
                </c:pt>
                <c:pt idx="5">
                  <c:v>58.800000000000011</c:v>
                </c:pt>
                <c:pt idx="6">
                  <c:v>56.571428571428591</c:v>
                </c:pt>
                <c:pt idx="7">
                  <c:v>54.900000000000013</c:v>
                </c:pt>
                <c:pt idx="8">
                  <c:v>53.066666666666684</c:v>
                </c:pt>
                <c:pt idx="9">
                  <c:v>51.600000000000016</c:v>
                </c:pt>
                <c:pt idx="10">
                  <c:v>50.181818181818201</c:v>
                </c:pt>
                <c:pt idx="11">
                  <c:v>48.500000000000014</c:v>
                </c:pt>
                <c:pt idx="12">
                  <c:v>46.892307692307703</c:v>
                </c:pt>
                <c:pt idx="13">
                  <c:v>45.857142857142868</c:v>
                </c:pt>
                <c:pt idx="14">
                  <c:v>44.800000000000011</c:v>
                </c:pt>
                <c:pt idx="15">
                  <c:v>42.635294117647071</c:v>
                </c:pt>
                <c:pt idx="16">
                  <c:v>40.800000000000004</c:v>
                </c:pt>
                <c:pt idx="17">
                  <c:v>38.742857142857147</c:v>
                </c:pt>
                <c:pt idx="18">
                  <c:v>37.669565217391302</c:v>
                </c:pt>
                <c:pt idx="19">
                  <c:v>36.72</c:v>
                </c:pt>
                <c:pt idx="20">
                  <c:v>35.644444444444446</c:v>
                </c:pt>
                <c:pt idx="21">
                  <c:v>34.800000000000004</c:v>
                </c:pt>
                <c:pt idx="22">
                  <c:v>34.025806451612901</c:v>
                </c:pt>
                <c:pt idx="23">
                  <c:v>33.200000000000003</c:v>
                </c:pt>
                <c:pt idx="24">
                  <c:v>32.537142857142861</c:v>
                </c:pt>
                <c:pt idx="25">
                  <c:v>31.751351351351353</c:v>
                </c:pt>
                <c:pt idx="26">
                  <c:v>31.138461538461538</c:v>
                </c:pt>
                <c:pt idx="27">
                  <c:v>30.117073170731711</c:v>
                </c:pt>
                <c:pt idx="28">
                  <c:v>29.49767441860465</c:v>
                </c:pt>
                <c:pt idx="29">
                  <c:v>28.90666666666667</c:v>
                </c:pt>
                <c:pt idx="30">
                  <c:v>28.31489361702128</c:v>
                </c:pt>
                <c:pt idx="31">
                  <c:v>27.844897959183676</c:v>
                </c:pt>
                <c:pt idx="32">
                  <c:v>27.505882352941178</c:v>
                </c:pt>
                <c:pt idx="33">
                  <c:v>27.124528301886794</c:v>
                </c:pt>
                <c:pt idx="34">
                  <c:v>26.814545454545456</c:v>
                </c:pt>
                <c:pt idx="35">
                  <c:v>26.547368421052635</c:v>
                </c:pt>
                <c:pt idx="36">
                  <c:v>26.25762711864407</c:v>
                </c:pt>
                <c:pt idx="37">
                  <c:v>25.947540983606565</c:v>
                </c:pt>
              </c:numCache>
            </c:numRef>
          </c:yVal>
          <c:smooth val="1"/>
        </c:ser>
        <c:axId val="118400128"/>
        <c:axId val="118402048"/>
      </c:scatterChart>
      <c:valAx>
        <c:axId val="1184001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8402048"/>
        <c:crosses val="autoZero"/>
        <c:crossBetween val="midCat"/>
        <c:majorUnit val="1"/>
      </c:valAx>
      <c:valAx>
        <c:axId val="118402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84001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36"/>
          <c:w val="0.63911652147775999"/>
          <c:h val="8.660109657111368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'P144-2'!$C$11:$C$44</c:f>
              <c:numCache>
                <c:formatCode>0.0</c:formatCode>
                <c:ptCount val="3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</c:v>
                </c:pt>
                <c:pt idx="19">
                  <c:v>2.2666666666666666</c:v>
                </c:pt>
                <c:pt idx="20">
                  <c:v>2.4333333333333331</c:v>
                </c:pt>
                <c:pt idx="21">
                  <c:v>2.6</c:v>
                </c:pt>
                <c:pt idx="22">
                  <c:v>2.7666666666666666</c:v>
                </c:pt>
                <c:pt idx="23">
                  <c:v>2.9333333333333331</c:v>
                </c:pt>
                <c:pt idx="24">
                  <c:v>3.1</c:v>
                </c:pt>
                <c:pt idx="25">
                  <c:v>3.2666666666666666</c:v>
                </c:pt>
                <c:pt idx="26">
                  <c:v>3.4333333333333331</c:v>
                </c:pt>
                <c:pt idx="27">
                  <c:v>3.6</c:v>
                </c:pt>
                <c:pt idx="28">
                  <c:v>3.85</c:v>
                </c:pt>
                <c:pt idx="29">
                  <c:v>4.0999999999999996</c:v>
                </c:pt>
                <c:pt idx="30">
                  <c:v>4.3499999999999996</c:v>
                </c:pt>
                <c:pt idx="31">
                  <c:v>4.5999999999999996</c:v>
                </c:pt>
                <c:pt idx="32">
                  <c:v>4.8499999999999996</c:v>
                </c:pt>
                <c:pt idx="33">
                  <c:v>5.0999999999999996</c:v>
                </c:pt>
              </c:numCache>
            </c:numRef>
          </c:xVal>
          <c:yVal>
            <c:numRef>
              <c:f>'P144-2'!$G$11:$G$44</c:f>
              <c:numCache>
                <c:formatCode>0.0</c:formatCode>
                <c:ptCount val="34"/>
                <c:pt idx="0">
                  <c:v>3.8000000000000114</c:v>
                </c:pt>
                <c:pt idx="1">
                  <c:v>6.5999999999999943</c:v>
                </c:pt>
                <c:pt idx="2">
                  <c:v>8.8000000000000114</c:v>
                </c:pt>
                <c:pt idx="3">
                  <c:v>12.400000000000006</c:v>
                </c:pt>
                <c:pt idx="4">
                  <c:v>14.5</c:v>
                </c:pt>
                <c:pt idx="5">
                  <c:v>16.800000000000011</c:v>
                </c:pt>
                <c:pt idx="6">
                  <c:v>19</c:v>
                </c:pt>
                <c:pt idx="7">
                  <c:v>21.099999999999994</c:v>
                </c:pt>
                <c:pt idx="8">
                  <c:v>23.800000000000011</c:v>
                </c:pt>
                <c:pt idx="9">
                  <c:v>25.800000000000011</c:v>
                </c:pt>
                <c:pt idx="10">
                  <c:v>27.800000000000011</c:v>
                </c:pt>
                <c:pt idx="11">
                  <c:v>30</c:v>
                </c:pt>
                <c:pt idx="12">
                  <c:v>34</c:v>
                </c:pt>
                <c:pt idx="13">
                  <c:v>37.599999999999994</c:v>
                </c:pt>
                <c:pt idx="14">
                  <c:v>41.300000000000011</c:v>
                </c:pt>
                <c:pt idx="15">
                  <c:v>44.900000000000006</c:v>
                </c:pt>
                <c:pt idx="16">
                  <c:v>48</c:v>
                </c:pt>
                <c:pt idx="17">
                  <c:v>51.099999999999994</c:v>
                </c:pt>
                <c:pt idx="18">
                  <c:v>53.300000000000011</c:v>
                </c:pt>
                <c:pt idx="19">
                  <c:v>56.000000000000028</c:v>
                </c:pt>
                <c:pt idx="20">
                  <c:v>59.900000000000006</c:v>
                </c:pt>
                <c:pt idx="21">
                  <c:v>62.199999999999989</c:v>
                </c:pt>
                <c:pt idx="22">
                  <c:v>65</c:v>
                </c:pt>
                <c:pt idx="23">
                  <c:v>67.300000000000011</c:v>
                </c:pt>
                <c:pt idx="24">
                  <c:v>69.900000000000006</c:v>
                </c:pt>
                <c:pt idx="25">
                  <c:v>72.600000000000023</c:v>
                </c:pt>
                <c:pt idx="26">
                  <c:v>75</c:v>
                </c:pt>
                <c:pt idx="27">
                  <c:v>77.5</c:v>
                </c:pt>
                <c:pt idx="28">
                  <c:v>81.400000000000006</c:v>
                </c:pt>
                <c:pt idx="29">
                  <c:v>85</c:v>
                </c:pt>
                <c:pt idx="30">
                  <c:v>88.399999999999977</c:v>
                </c:pt>
                <c:pt idx="31">
                  <c:v>91.799999999999983</c:v>
                </c:pt>
                <c:pt idx="32">
                  <c:v>95.299999999999983</c:v>
                </c:pt>
                <c:pt idx="33">
                  <c:v>98.5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'P144-2'!$C$11:$C$44</c:f>
              <c:numCache>
                <c:formatCode>0.0</c:formatCode>
                <c:ptCount val="3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2.1</c:v>
                </c:pt>
                <c:pt idx="19">
                  <c:v>2.2666666666666666</c:v>
                </c:pt>
                <c:pt idx="20">
                  <c:v>2.4333333333333331</c:v>
                </c:pt>
                <c:pt idx="21">
                  <c:v>2.6</c:v>
                </c:pt>
                <c:pt idx="22">
                  <c:v>2.7666666666666666</c:v>
                </c:pt>
                <c:pt idx="23">
                  <c:v>2.9333333333333331</c:v>
                </c:pt>
                <c:pt idx="24">
                  <c:v>3.1</c:v>
                </c:pt>
                <c:pt idx="25">
                  <c:v>3.2666666666666666</c:v>
                </c:pt>
                <c:pt idx="26">
                  <c:v>3.4333333333333331</c:v>
                </c:pt>
                <c:pt idx="27">
                  <c:v>3.6</c:v>
                </c:pt>
                <c:pt idx="28">
                  <c:v>3.85</c:v>
                </c:pt>
                <c:pt idx="29">
                  <c:v>4.0999999999999996</c:v>
                </c:pt>
                <c:pt idx="30">
                  <c:v>4.3499999999999996</c:v>
                </c:pt>
                <c:pt idx="31">
                  <c:v>4.5999999999999996</c:v>
                </c:pt>
                <c:pt idx="32">
                  <c:v>4.8499999999999996</c:v>
                </c:pt>
                <c:pt idx="33">
                  <c:v>5.0999999999999996</c:v>
                </c:pt>
              </c:numCache>
            </c:numRef>
          </c:xVal>
          <c:yVal>
            <c:numRef>
              <c:f>'P144-2'!$H$11:$H$44</c:f>
              <c:numCache>
                <c:formatCode>0.0</c:formatCode>
                <c:ptCount val="34"/>
                <c:pt idx="0">
                  <c:v>45.600000000000136</c:v>
                </c:pt>
                <c:pt idx="1">
                  <c:v>39.599999999999966</c:v>
                </c:pt>
                <c:pt idx="2">
                  <c:v>35.200000000000045</c:v>
                </c:pt>
                <c:pt idx="3">
                  <c:v>37.200000000000017</c:v>
                </c:pt>
                <c:pt idx="4">
                  <c:v>34.799999999999997</c:v>
                </c:pt>
                <c:pt idx="5">
                  <c:v>33.600000000000023</c:v>
                </c:pt>
                <c:pt idx="6">
                  <c:v>32.571428571428569</c:v>
                </c:pt>
                <c:pt idx="7">
                  <c:v>31.649999999999991</c:v>
                </c:pt>
                <c:pt idx="8">
                  <c:v>31.733333333333348</c:v>
                </c:pt>
                <c:pt idx="9">
                  <c:v>30.960000000000012</c:v>
                </c:pt>
                <c:pt idx="10">
                  <c:v>30.327272727272742</c:v>
                </c:pt>
                <c:pt idx="11">
                  <c:v>30</c:v>
                </c:pt>
                <c:pt idx="12">
                  <c:v>29.142857142857142</c:v>
                </c:pt>
                <c:pt idx="13">
                  <c:v>28.199999999999996</c:v>
                </c:pt>
                <c:pt idx="14">
                  <c:v>27.533333333333342</c:v>
                </c:pt>
                <c:pt idx="15">
                  <c:v>26.94</c:v>
                </c:pt>
                <c:pt idx="16">
                  <c:v>26.181818181818183</c:v>
                </c:pt>
                <c:pt idx="17">
                  <c:v>25.549999999999997</c:v>
                </c:pt>
                <c:pt idx="18">
                  <c:v>25.380952380952387</c:v>
                </c:pt>
                <c:pt idx="19">
                  <c:v>24.705882352941188</c:v>
                </c:pt>
                <c:pt idx="20">
                  <c:v>24.616438356164387</c:v>
                </c:pt>
                <c:pt idx="21">
                  <c:v>23.923076923076916</c:v>
                </c:pt>
                <c:pt idx="22">
                  <c:v>23.493975903614459</c:v>
                </c:pt>
                <c:pt idx="23">
                  <c:v>22.943181818181824</c:v>
                </c:pt>
                <c:pt idx="24">
                  <c:v>22.548387096774196</c:v>
                </c:pt>
                <c:pt idx="25">
                  <c:v>22.224489795918373</c:v>
                </c:pt>
                <c:pt idx="26">
                  <c:v>21.844660194174757</c:v>
                </c:pt>
                <c:pt idx="27">
                  <c:v>21.527777777777779</c:v>
                </c:pt>
                <c:pt idx="28">
                  <c:v>21.142857142857142</c:v>
                </c:pt>
                <c:pt idx="29">
                  <c:v>20.731707317073173</c:v>
                </c:pt>
                <c:pt idx="30">
                  <c:v>20.321839080459768</c:v>
                </c:pt>
                <c:pt idx="31">
                  <c:v>19.956521739130434</c:v>
                </c:pt>
                <c:pt idx="32">
                  <c:v>19.649484536082472</c:v>
                </c:pt>
                <c:pt idx="33">
                  <c:v>19.313725490196081</c:v>
                </c:pt>
              </c:numCache>
            </c:numRef>
          </c:yVal>
          <c:smooth val="1"/>
        </c:ser>
        <c:axId val="118681600"/>
        <c:axId val="118683520"/>
      </c:scatterChart>
      <c:valAx>
        <c:axId val="1186816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8683520"/>
        <c:crosses val="autoZero"/>
        <c:crossBetween val="midCat"/>
        <c:majorUnit val="1"/>
      </c:valAx>
      <c:valAx>
        <c:axId val="118683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86816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'P144-3'!$C$11:$C$47</c:f>
              <c:numCache>
                <c:formatCode>0.0</c:formatCode>
                <c:ptCount val="3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1.3333333333333333</c:v>
                </c:pt>
                <c:pt idx="15">
                  <c:v>1.5</c:v>
                </c:pt>
                <c:pt idx="16">
                  <c:v>1.6666666666666667</c:v>
                </c:pt>
                <c:pt idx="17">
                  <c:v>1.8333333333333333</c:v>
                </c:pt>
                <c:pt idx="18">
                  <c:v>2</c:v>
                </c:pt>
                <c:pt idx="19">
                  <c:v>2.1666666666666665</c:v>
                </c:pt>
                <c:pt idx="20">
                  <c:v>2.3333333333333335</c:v>
                </c:pt>
                <c:pt idx="21">
                  <c:v>2.5</c:v>
                </c:pt>
                <c:pt idx="22">
                  <c:v>2.6666666666666665</c:v>
                </c:pt>
                <c:pt idx="23">
                  <c:v>2.8333333333333335</c:v>
                </c:pt>
                <c:pt idx="24">
                  <c:v>3</c:v>
                </c:pt>
                <c:pt idx="25">
                  <c:v>3.1666666666666665</c:v>
                </c:pt>
                <c:pt idx="26">
                  <c:v>3.3333333333333335</c:v>
                </c:pt>
                <c:pt idx="27">
                  <c:v>3.5</c:v>
                </c:pt>
                <c:pt idx="28">
                  <c:v>3.6666666666666665</c:v>
                </c:pt>
                <c:pt idx="29">
                  <c:v>3.8333333333333335</c:v>
                </c:pt>
                <c:pt idx="30">
                  <c:v>4</c:v>
                </c:pt>
                <c:pt idx="31">
                  <c:v>4.166666666666667</c:v>
                </c:pt>
                <c:pt idx="32">
                  <c:v>4.333333333333333</c:v>
                </c:pt>
                <c:pt idx="33">
                  <c:v>4.5</c:v>
                </c:pt>
                <c:pt idx="34">
                  <c:v>4.666666666666667</c:v>
                </c:pt>
                <c:pt idx="35">
                  <c:v>4.833333333333333</c:v>
                </c:pt>
                <c:pt idx="36">
                  <c:v>5</c:v>
                </c:pt>
              </c:numCache>
            </c:numRef>
          </c:xVal>
          <c:yVal>
            <c:numRef>
              <c:f>'P144-3'!$G$11:$G$47</c:f>
              <c:numCache>
                <c:formatCode>0.0</c:formatCode>
                <c:ptCount val="37"/>
                <c:pt idx="0">
                  <c:v>2.5999999999999943</c:v>
                </c:pt>
                <c:pt idx="1">
                  <c:v>4.8000000000000114</c:v>
                </c:pt>
                <c:pt idx="2">
                  <c:v>6.5999999999999943</c:v>
                </c:pt>
                <c:pt idx="3">
                  <c:v>8.9000000000000057</c:v>
                </c:pt>
                <c:pt idx="4">
                  <c:v>10.900000000000006</c:v>
                </c:pt>
                <c:pt idx="5">
                  <c:v>11.900000000000006</c:v>
                </c:pt>
                <c:pt idx="6">
                  <c:v>14.800000000000011</c:v>
                </c:pt>
                <c:pt idx="7">
                  <c:v>16.5</c:v>
                </c:pt>
                <c:pt idx="8">
                  <c:v>18.199999999999989</c:v>
                </c:pt>
                <c:pt idx="9">
                  <c:v>20.099999999999994</c:v>
                </c:pt>
                <c:pt idx="10">
                  <c:v>21.599999999999994</c:v>
                </c:pt>
                <c:pt idx="11">
                  <c:v>23.300000000000011</c:v>
                </c:pt>
                <c:pt idx="12">
                  <c:v>25.200000000000017</c:v>
                </c:pt>
                <c:pt idx="13">
                  <c:v>27.300000000000011</c:v>
                </c:pt>
                <c:pt idx="14">
                  <c:v>30.600000000000023</c:v>
                </c:pt>
                <c:pt idx="15">
                  <c:v>33.900000000000034</c:v>
                </c:pt>
                <c:pt idx="16">
                  <c:v>37.000000000000028</c:v>
                </c:pt>
                <c:pt idx="17">
                  <c:v>39.900000000000034</c:v>
                </c:pt>
                <c:pt idx="18">
                  <c:v>42.900000000000034</c:v>
                </c:pt>
                <c:pt idx="19">
                  <c:v>45.700000000000017</c:v>
                </c:pt>
                <c:pt idx="20">
                  <c:v>48.700000000000017</c:v>
                </c:pt>
                <c:pt idx="21">
                  <c:v>51.500000000000028</c:v>
                </c:pt>
                <c:pt idx="22">
                  <c:v>54.200000000000045</c:v>
                </c:pt>
                <c:pt idx="23">
                  <c:v>57.100000000000023</c:v>
                </c:pt>
                <c:pt idx="24">
                  <c:v>59.500000000000028</c:v>
                </c:pt>
                <c:pt idx="25">
                  <c:v>62.700000000000017</c:v>
                </c:pt>
                <c:pt idx="26">
                  <c:v>64.700000000000017</c:v>
                </c:pt>
                <c:pt idx="27">
                  <c:v>67.900000000000006</c:v>
                </c:pt>
                <c:pt idx="28">
                  <c:v>70.400000000000006</c:v>
                </c:pt>
                <c:pt idx="29">
                  <c:v>73.199999999999989</c:v>
                </c:pt>
                <c:pt idx="30">
                  <c:v>76.299999999999983</c:v>
                </c:pt>
                <c:pt idx="31">
                  <c:v>79.199999999999989</c:v>
                </c:pt>
                <c:pt idx="32">
                  <c:v>82</c:v>
                </c:pt>
                <c:pt idx="33">
                  <c:v>84.699999999999989</c:v>
                </c:pt>
                <c:pt idx="34">
                  <c:v>87.9</c:v>
                </c:pt>
                <c:pt idx="35">
                  <c:v>90.5</c:v>
                </c:pt>
                <c:pt idx="36">
                  <c:v>93.299999999999983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'P144-3'!$C$11:$C$47</c:f>
              <c:numCache>
                <c:formatCode>0.0</c:formatCode>
                <c:ptCount val="3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1.3333333333333333</c:v>
                </c:pt>
                <c:pt idx="15">
                  <c:v>1.5</c:v>
                </c:pt>
                <c:pt idx="16">
                  <c:v>1.6666666666666667</c:v>
                </c:pt>
                <c:pt idx="17">
                  <c:v>1.8333333333333333</c:v>
                </c:pt>
                <c:pt idx="18">
                  <c:v>2</c:v>
                </c:pt>
                <c:pt idx="19">
                  <c:v>2.1666666666666665</c:v>
                </c:pt>
                <c:pt idx="20">
                  <c:v>2.3333333333333335</c:v>
                </c:pt>
                <c:pt idx="21">
                  <c:v>2.5</c:v>
                </c:pt>
                <c:pt idx="22">
                  <c:v>2.6666666666666665</c:v>
                </c:pt>
                <c:pt idx="23">
                  <c:v>2.8333333333333335</c:v>
                </c:pt>
                <c:pt idx="24">
                  <c:v>3</c:v>
                </c:pt>
                <c:pt idx="25">
                  <c:v>3.1666666666666665</c:v>
                </c:pt>
                <c:pt idx="26">
                  <c:v>3.3333333333333335</c:v>
                </c:pt>
                <c:pt idx="27">
                  <c:v>3.5</c:v>
                </c:pt>
                <c:pt idx="28">
                  <c:v>3.6666666666666665</c:v>
                </c:pt>
                <c:pt idx="29">
                  <c:v>3.8333333333333335</c:v>
                </c:pt>
                <c:pt idx="30">
                  <c:v>4</c:v>
                </c:pt>
                <c:pt idx="31">
                  <c:v>4.166666666666667</c:v>
                </c:pt>
                <c:pt idx="32">
                  <c:v>4.333333333333333</c:v>
                </c:pt>
                <c:pt idx="33">
                  <c:v>4.5</c:v>
                </c:pt>
                <c:pt idx="34">
                  <c:v>4.666666666666667</c:v>
                </c:pt>
                <c:pt idx="35">
                  <c:v>4.833333333333333</c:v>
                </c:pt>
                <c:pt idx="36">
                  <c:v>5</c:v>
                </c:pt>
              </c:numCache>
            </c:numRef>
          </c:xVal>
          <c:yVal>
            <c:numRef>
              <c:f>'P144-3'!$H$11:$H$47</c:f>
              <c:numCache>
                <c:formatCode>0.0</c:formatCode>
                <c:ptCount val="37"/>
                <c:pt idx="0">
                  <c:v>31.199999999999932</c:v>
                </c:pt>
                <c:pt idx="1">
                  <c:v>28.800000000000068</c:v>
                </c:pt>
                <c:pt idx="2">
                  <c:v>26.399999999999977</c:v>
                </c:pt>
                <c:pt idx="3">
                  <c:v>26.700000000000017</c:v>
                </c:pt>
                <c:pt idx="4">
                  <c:v>26.160000000000011</c:v>
                </c:pt>
                <c:pt idx="5">
                  <c:v>23.800000000000011</c:v>
                </c:pt>
                <c:pt idx="6">
                  <c:v>25.371428571428588</c:v>
                </c:pt>
                <c:pt idx="7">
                  <c:v>24.75</c:v>
                </c:pt>
                <c:pt idx="8">
                  <c:v>24.266666666666652</c:v>
                </c:pt>
                <c:pt idx="9">
                  <c:v>24.11999999999999</c:v>
                </c:pt>
                <c:pt idx="10">
                  <c:v>23.563636363636359</c:v>
                </c:pt>
                <c:pt idx="11">
                  <c:v>23.300000000000011</c:v>
                </c:pt>
                <c:pt idx="12">
                  <c:v>23.261538461538478</c:v>
                </c:pt>
                <c:pt idx="13">
                  <c:v>23.400000000000009</c:v>
                </c:pt>
                <c:pt idx="14">
                  <c:v>22.950000000000017</c:v>
                </c:pt>
                <c:pt idx="15">
                  <c:v>22.600000000000023</c:v>
                </c:pt>
                <c:pt idx="16">
                  <c:v>22.200000000000017</c:v>
                </c:pt>
                <c:pt idx="17">
                  <c:v>21.763636363636383</c:v>
                </c:pt>
                <c:pt idx="18">
                  <c:v>21.450000000000017</c:v>
                </c:pt>
                <c:pt idx="19">
                  <c:v>21.092307692307703</c:v>
                </c:pt>
                <c:pt idx="20">
                  <c:v>20.871428571428577</c:v>
                </c:pt>
                <c:pt idx="21">
                  <c:v>20.600000000000012</c:v>
                </c:pt>
                <c:pt idx="22">
                  <c:v>20.325000000000017</c:v>
                </c:pt>
                <c:pt idx="23">
                  <c:v>20.152941176470595</c:v>
                </c:pt>
                <c:pt idx="24">
                  <c:v>19.833333333333343</c:v>
                </c:pt>
                <c:pt idx="25">
                  <c:v>19.800000000000008</c:v>
                </c:pt>
                <c:pt idx="26">
                  <c:v>19.410000000000004</c:v>
                </c:pt>
                <c:pt idx="27">
                  <c:v>19.400000000000002</c:v>
                </c:pt>
                <c:pt idx="28">
                  <c:v>19.200000000000003</c:v>
                </c:pt>
                <c:pt idx="29">
                  <c:v>19.095652173913038</c:v>
                </c:pt>
                <c:pt idx="30">
                  <c:v>19.074999999999996</c:v>
                </c:pt>
                <c:pt idx="31">
                  <c:v>19.007999999999996</c:v>
                </c:pt>
                <c:pt idx="32">
                  <c:v>18.923076923076923</c:v>
                </c:pt>
                <c:pt idx="33">
                  <c:v>18.822222222222219</c:v>
                </c:pt>
                <c:pt idx="34">
                  <c:v>18.835714285714285</c:v>
                </c:pt>
                <c:pt idx="35">
                  <c:v>18.724137931034484</c:v>
                </c:pt>
                <c:pt idx="36">
                  <c:v>18.659999999999997</c:v>
                </c:pt>
              </c:numCache>
            </c:numRef>
          </c:yVal>
          <c:smooth val="1"/>
        </c:ser>
        <c:axId val="119057024"/>
        <c:axId val="119075584"/>
      </c:scatterChart>
      <c:valAx>
        <c:axId val="1190570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075584"/>
        <c:crosses val="autoZero"/>
        <c:crossBetween val="midCat"/>
        <c:majorUnit val="1"/>
      </c:valAx>
      <c:valAx>
        <c:axId val="1190755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0570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69615868408321235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'P145-1'!$C$11:$C$39</c:f>
              <c:numCache>
                <c:formatCode>0.0</c:formatCode>
                <c:ptCount val="29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0.33333333333333331</c:v>
                </c:pt>
                <c:pt idx="6">
                  <c:v>0.41666666666666669</c:v>
                </c:pt>
                <c:pt idx="7">
                  <c:v>0.5</c:v>
                </c:pt>
                <c:pt idx="8">
                  <c:v>0.58333333333333337</c:v>
                </c:pt>
                <c:pt idx="9">
                  <c:v>0.66666666666666663</c:v>
                </c:pt>
                <c:pt idx="10">
                  <c:v>0.75</c:v>
                </c:pt>
                <c:pt idx="11">
                  <c:v>0.83333333333333337</c:v>
                </c:pt>
                <c:pt idx="12">
                  <c:v>1</c:v>
                </c:pt>
                <c:pt idx="13">
                  <c:v>1.1666666666666667</c:v>
                </c:pt>
                <c:pt idx="14">
                  <c:v>1.3333333333333333</c:v>
                </c:pt>
                <c:pt idx="15">
                  <c:v>1.5</c:v>
                </c:pt>
                <c:pt idx="16">
                  <c:v>1.75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3.0833333333333335</c:v>
                </c:pt>
                <c:pt idx="22">
                  <c:v>3.4166666666666665</c:v>
                </c:pt>
                <c:pt idx="23">
                  <c:v>3.75</c:v>
                </c:pt>
                <c:pt idx="24">
                  <c:v>4.083333333333333</c:v>
                </c:pt>
                <c:pt idx="25">
                  <c:v>4.416666666666667</c:v>
                </c:pt>
                <c:pt idx="26">
                  <c:v>4.75</c:v>
                </c:pt>
                <c:pt idx="27">
                  <c:v>5.083333333333333</c:v>
                </c:pt>
                <c:pt idx="28">
                  <c:v>5.416666666666667</c:v>
                </c:pt>
              </c:numCache>
            </c:numRef>
          </c:xVal>
          <c:yVal>
            <c:numRef>
              <c:f>'P145-1'!$G$11:$G$39</c:f>
              <c:numCache>
                <c:formatCode>0.0</c:formatCode>
                <c:ptCount val="29"/>
                <c:pt idx="0">
                  <c:v>0.89999999999997726</c:v>
                </c:pt>
                <c:pt idx="1">
                  <c:v>2.5</c:v>
                </c:pt>
                <c:pt idx="2">
                  <c:v>3.6999999999999886</c:v>
                </c:pt>
                <c:pt idx="3">
                  <c:v>4.5999999999999943</c:v>
                </c:pt>
                <c:pt idx="4">
                  <c:v>5.5</c:v>
                </c:pt>
                <c:pt idx="5">
                  <c:v>6.5999999999999943</c:v>
                </c:pt>
                <c:pt idx="6">
                  <c:v>7.8000000000000114</c:v>
                </c:pt>
                <c:pt idx="7">
                  <c:v>8.9000000000000057</c:v>
                </c:pt>
                <c:pt idx="8">
                  <c:v>10.400000000000006</c:v>
                </c:pt>
                <c:pt idx="9">
                  <c:v>12.200000000000017</c:v>
                </c:pt>
                <c:pt idx="10">
                  <c:v>13.900000000000006</c:v>
                </c:pt>
                <c:pt idx="11">
                  <c:v>14.900000000000006</c:v>
                </c:pt>
                <c:pt idx="12">
                  <c:v>16.800000000000011</c:v>
                </c:pt>
                <c:pt idx="13">
                  <c:v>18.400000000000006</c:v>
                </c:pt>
                <c:pt idx="14">
                  <c:v>19.800000000000011</c:v>
                </c:pt>
                <c:pt idx="15">
                  <c:v>21</c:v>
                </c:pt>
                <c:pt idx="16">
                  <c:v>23.800000000000011</c:v>
                </c:pt>
                <c:pt idx="17">
                  <c:v>26</c:v>
                </c:pt>
                <c:pt idx="18">
                  <c:v>28</c:v>
                </c:pt>
                <c:pt idx="19">
                  <c:v>30.600000000000023</c:v>
                </c:pt>
                <c:pt idx="20">
                  <c:v>32.800000000000011</c:v>
                </c:pt>
                <c:pt idx="21">
                  <c:v>35.400000000000006</c:v>
                </c:pt>
                <c:pt idx="22">
                  <c:v>38.300000000000011</c:v>
                </c:pt>
                <c:pt idx="23">
                  <c:v>40.800000000000011</c:v>
                </c:pt>
                <c:pt idx="24">
                  <c:v>44.600000000000023</c:v>
                </c:pt>
                <c:pt idx="25">
                  <c:v>47.600000000000023</c:v>
                </c:pt>
                <c:pt idx="26">
                  <c:v>50.200000000000017</c:v>
                </c:pt>
                <c:pt idx="27">
                  <c:v>53.000000000000028</c:v>
                </c:pt>
                <c:pt idx="28">
                  <c:v>55.400000000000034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'P145-1'!$C$11:$C$39</c:f>
              <c:numCache>
                <c:formatCode>0.0</c:formatCode>
                <c:ptCount val="29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0.33333333333333331</c:v>
                </c:pt>
                <c:pt idx="6">
                  <c:v>0.41666666666666669</c:v>
                </c:pt>
                <c:pt idx="7">
                  <c:v>0.5</c:v>
                </c:pt>
                <c:pt idx="8">
                  <c:v>0.58333333333333337</c:v>
                </c:pt>
                <c:pt idx="9">
                  <c:v>0.66666666666666663</c:v>
                </c:pt>
                <c:pt idx="10">
                  <c:v>0.75</c:v>
                </c:pt>
                <c:pt idx="11">
                  <c:v>0.83333333333333337</c:v>
                </c:pt>
                <c:pt idx="12">
                  <c:v>1</c:v>
                </c:pt>
                <c:pt idx="13">
                  <c:v>1.1666666666666667</c:v>
                </c:pt>
                <c:pt idx="14">
                  <c:v>1.3333333333333333</c:v>
                </c:pt>
                <c:pt idx="15">
                  <c:v>1.5</c:v>
                </c:pt>
                <c:pt idx="16">
                  <c:v>1.75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3.0833333333333335</c:v>
                </c:pt>
                <c:pt idx="22">
                  <c:v>3.4166666666666665</c:v>
                </c:pt>
                <c:pt idx="23">
                  <c:v>3.75</c:v>
                </c:pt>
                <c:pt idx="24">
                  <c:v>4.083333333333333</c:v>
                </c:pt>
                <c:pt idx="25">
                  <c:v>4.416666666666667</c:v>
                </c:pt>
                <c:pt idx="26">
                  <c:v>4.75</c:v>
                </c:pt>
                <c:pt idx="27">
                  <c:v>5.083333333333333</c:v>
                </c:pt>
                <c:pt idx="28">
                  <c:v>5.416666666666667</c:v>
                </c:pt>
              </c:numCache>
            </c:numRef>
          </c:xVal>
          <c:yVal>
            <c:numRef>
              <c:f>'P145-1'!$H$11:$H$39</c:f>
              <c:numCache>
                <c:formatCode>0.0</c:formatCode>
                <c:ptCount val="29"/>
                <c:pt idx="0">
                  <c:v>17.999999999999545</c:v>
                </c:pt>
                <c:pt idx="1">
                  <c:v>25</c:v>
                </c:pt>
                <c:pt idx="2">
                  <c:v>24.666666666666593</c:v>
                </c:pt>
                <c:pt idx="3">
                  <c:v>22.999999999999972</c:v>
                </c:pt>
                <c:pt idx="4">
                  <c:v>22</c:v>
                </c:pt>
                <c:pt idx="5">
                  <c:v>19.799999999999983</c:v>
                </c:pt>
                <c:pt idx="6">
                  <c:v>18.720000000000027</c:v>
                </c:pt>
                <c:pt idx="7">
                  <c:v>17.800000000000011</c:v>
                </c:pt>
                <c:pt idx="8">
                  <c:v>17.828571428571436</c:v>
                </c:pt>
                <c:pt idx="9">
                  <c:v>18.300000000000026</c:v>
                </c:pt>
                <c:pt idx="10">
                  <c:v>18.533333333333342</c:v>
                </c:pt>
                <c:pt idx="11">
                  <c:v>17.880000000000006</c:v>
                </c:pt>
                <c:pt idx="12">
                  <c:v>16.800000000000011</c:v>
                </c:pt>
                <c:pt idx="13">
                  <c:v>15.771428571428576</c:v>
                </c:pt>
                <c:pt idx="14">
                  <c:v>14.850000000000009</c:v>
                </c:pt>
                <c:pt idx="15">
                  <c:v>14</c:v>
                </c:pt>
                <c:pt idx="16">
                  <c:v>13.600000000000007</c:v>
                </c:pt>
                <c:pt idx="17">
                  <c:v>13</c:v>
                </c:pt>
                <c:pt idx="18">
                  <c:v>12.444444444444445</c:v>
                </c:pt>
                <c:pt idx="19">
                  <c:v>12.240000000000009</c:v>
                </c:pt>
                <c:pt idx="20">
                  <c:v>11.927272727272731</c:v>
                </c:pt>
                <c:pt idx="21">
                  <c:v>11.481081081081083</c:v>
                </c:pt>
                <c:pt idx="22">
                  <c:v>11.20975609756098</c:v>
                </c:pt>
                <c:pt idx="23">
                  <c:v>10.880000000000003</c:v>
                </c:pt>
                <c:pt idx="24">
                  <c:v>10.922448979591843</c:v>
                </c:pt>
                <c:pt idx="25">
                  <c:v>10.777358490566042</c:v>
                </c:pt>
                <c:pt idx="26">
                  <c:v>10.568421052631583</c:v>
                </c:pt>
                <c:pt idx="27">
                  <c:v>10.426229508196727</c:v>
                </c:pt>
                <c:pt idx="28">
                  <c:v>10.227692307692314</c:v>
                </c:pt>
              </c:numCache>
            </c:numRef>
          </c:yVal>
          <c:smooth val="1"/>
        </c:ser>
        <c:axId val="119191040"/>
        <c:axId val="119192960"/>
      </c:scatterChart>
      <c:valAx>
        <c:axId val="1191910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192960"/>
        <c:crosses val="autoZero"/>
        <c:crossBetween val="midCat"/>
        <c:majorUnit val="1"/>
      </c:valAx>
      <c:valAx>
        <c:axId val="119192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1910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'P145-2'!$C$11:$C$39</c:f>
              <c:numCache>
                <c:formatCode>0.0</c:formatCode>
                <c:ptCount val="29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0.33333333333333331</c:v>
                </c:pt>
                <c:pt idx="6">
                  <c:v>0.41666666666666669</c:v>
                </c:pt>
                <c:pt idx="7">
                  <c:v>0.5</c:v>
                </c:pt>
                <c:pt idx="8">
                  <c:v>0.58333333333333337</c:v>
                </c:pt>
                <c:pt idx="9">
                  <c:v>0.66666666666666663</c:v>
                </c:pt>
                <c:pt idx="10">
                  <c:v>0.83333333333333337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1.9166666666666667</c:v>
                </c:pt>
                <c:pt idx="17">
                  <c:v>2.1666666666666665</c:v>
                </c:pt>
                <c:pt idx="18">
                  <c:v>2.4166666666666665</c:v>
                </c:pt>
                <c:pt idx="19">
                  <c:v>2.6666666666666665</c:v>
                </c:pt>
                <c:pt idx="20">
                  <c:v>3</c:v>
                </c:pt>
                <c:pt idx="21">
                  <c:v>3.3333333333333335</c:v>
                </c:pt>
                <c:pt idx="22">
                  <c:v>3.6666666666666665</c:v>
                </c:pt>
                <c:pt idx="23">
                  <c:v>4</c:v>
                </c:pt>
                <c:pt idx="24">
                  <c:v>4.333333333333333</c:v>
                </c:pt>
                <c:pt idx="25">
                  <c:v>4.666666666666667</c:v>
                </c:pt>
                <c:pt idx="26">
                  <c:v>4.8499999999999996</c:v>
                </c:pt>
                <c:pt idx="27">
                  <c:v>5.1833333333333336</c:v>
                </c:pt>
                <c:pt idx="28">
                  <c:v>5.5166666666666666</c:v>
                </c:pt>
              </c:numCache>
            </c:numRef>
          </c:xVal>
          <c:yVal>
            <c:numRef>
              <c:f>'P145-2'!$G$11:$G$39</c:f>
              <c:numCache>
                <c:formatCode>0.0</c:formatCode>
                <c:ptCount val="29"/>
                <c:pt idx="0">
                  <c:v>1.7999999999999972</c:v>
                </c:pt>
                <c:pt idx="1">
                  <c:v>3.4000000000000057</c:v>
                </c:pt>
                <c:pt idx="2">
                  <c:v>4.7000000000000028</c:v>
                </c:pt>
                <c:pt idx="3">
                  <c:v>6</c:v>
                </c:pt>
                <c:pt idx="4">
                  <c:v>7.1000000000000085</c:v>
                </c:pt>
                <c:pt idx="5">
                  <c:v>9.0000000000000142</c:v>
                </c:pt>
                <c:pt idx="6">
                  <c:v>11.100000000000009</c:v>
                </c:pt>
                <c:pt idx="7">
                  <c:v>13.100000000000009</c:v>
                </c:pt>
                <c:pt idx="8">
                  <c:v>15.100000000000009</c:v>
                </c:pt>
                <c:pt idx="9">
                  <c:v>16.000000000000014</c:v>
                </c:pt>
                <c:pt idx="10">
                  <c:v>20.800000000000011</c:v>
                </c:pt>
                <c:pt idx="11">
                  <c:v>24.400000000000006</c:v>
                </c:pt>
                <c:pt idx="12">
                  <c:v>27.400000000000006</c:v>
                </c:pt>
                <c:pt idx="13">
                  <c:v>31.000000000000014</c:v>
                </c:pt>
                <c:pt idx="14">
                  <c:v>33.700000000000017</c:v>
                </c:pt>
                <c:pt idx="15">
                  <c:v>36.600000000000023</c:v>
                </c:pt>
                <c:pt idx="16">
                  <c:v>40.300000000000026</c:v>
                </c:pt>
                <c:pt idx="17">
                  <c:v>44.000000000000028</c:v>
                </c:pt>
                <c:pt idx="18">
                  <c:v>47.000000000000028</c:v>
                </c:pt>
                <c:pt idx="19">
                  <c:v>50.200000000000031</c:v>
                </c:pt>
                <c:pt idx="20">
                  <c:v>53.800000000000026</c:v>
                </c:pt>
                <c:pt idx="21">
                  <c:v>57.300000000000026</c:v>
                </c:pt>
                <c:pt idx="22">
                  <c:v>60.600000000000023</c:v>
                </c:pt>
                <c:pt idx="23">
                  <c:v>64.300000000000011</c:v>
                </c:pt>
                <c:pt idx="24">
                  <c:v>67.700000000000017</c:v>
                </c:pt>
                <c:pt idx="25">
                  <c:v>71.500000000000014</c:v>
                </c:pt>
                <c:pt idx="26">
                  <c:v>73.600000000000023</c:v>
                </c:pt>
                <c:pt idx="27">
                  <c:v>77.500000000000028</c:v>
                </c:pt>
                <c:pt idx="28">
                  <c:v>80.800000000000026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'P145-2'!$C$11:$C$39</c:f>
              <c:numCache>
                <c:formatCode>0.0</c:formatCode>
                <c:ptCount val="29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0.33333333333333331</c:v>
                </c:pt>
                <c:pt idx="6">
                  <c:v>0.41666666666666669</c:v>
                </c:pt>
                <c:pt idx="7">
                  <c:v>0.5</c:v>
                </c:pt>
                <c:pt idx="8">
                  <c:v>0.58333333333333337</c:v>
                </c:pt>
                <c:pt idx="9">
                  <c:v>0.66666666666666663</c:v>
                </c:pt>
                <c:pt idx="10">
                  <c:v>0.83333333333333337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1.9166666666666667</c:v>
                </c:pt>
                <c:pt idx="17">
                  <c:v>2.1666666666666665</c:v>
                </c:pt>
                <c:pt idx="18">
                  <c:v>2.4166666666666665</c:v>
                </c:pt>
                <c:pt idx="19">
                  <c:v>2.6666666666666665</c:v>
                </c:pt>
                <c:pt idx="20">
                  <c:v>3</c:v>
                </c:pt>
                <c:pt idx="21">
                  <c:v>3.3333333333333335</c:v>
                </c:pt>
                <c:pt idx="22">
                  <c:v>3.6666666666666665</c:v>
                </c:pt>
                <c:pt idx="23">
                  <c:v>4</c:v>
                </c:pt>
                <c:pt idx="24">
                  <c:v>4.333333333333333</c:v>
                </c:pt>
                <c:pt idx="25">
                  <c:v>4.666666666666667</c:v>
                </c:pt>
                <c:pt idx="26">
                  <c:v>4.8499999999999996</c:v>
                </c:pt>
                <c:pt idx="27">
                  <c:v>5.1833333333333336</c:v>
                </c:pt>
                <c:pt idx="28">
                  <c:v>5.5166666666666666</c:v>
                </c:pt>
              </c:numCache>
            </c:numRef>
          </c:xVal>
          <c:yVal>
            <c:numRef>
              <c:f>'P145-2'!$H$11:$H$39</c:f>
              <c:numCache>
                <c:formatCode>0.0</c:formatCode>
                <c:ptCount val="29"/>
                <c:pt idx="0">
                  <c:v>35.999999999999943</c:v>
                </c:pt>
                <c:pt idx="1">
                  <c:v>34.000000000000057</c:v>
                </c:pt>
                <c:pt idx="2">
                  <c:v>31.333333333333353</c:v>
                </c:pt>
                <c:pt idx="3">
                  <c:v>30</c:v>
                </c:pt>
                <c:pt idx="4">
                  <c:v>28.400000000000034</c:v>
                </c:pt>
                <c:pt idx="5">
                  <c:v>27.000000000000043</c:v>
                </c:pt>
                <c:pt idx="6">
                  <c:v>26.640000000000018</c:v>
                </c:pt>
                <c:pt idx="7">
                  <c:v>26.200000000000017</c:v>
                </c:pt>
                <c:pt idx="8">
                  <c:v>25.8857142857143</c:v>
                </c:pt>
                <c:pt idx="9">
                  <c:v>24.000000000000021</c:v>
                </c:pt>
                <c:pt idx="10">
                  <c:v>24.960000000000012</c:v>
                </c:pt>
                <c:pt idx="11">
                  <c:v>24.400000000000006</c:v>
                </c:pt>
                <c:pt idx="12">
                  <c:v>23.485714285714288</c:v>
                </c:pt>
                <c:pt idx="13">
                  <c:v>23.250000000000011</c:v>
                </c:pt>
                <c:pt idx="14">
                  <c:v>22.466666666666679</c:v>
                </c:pt>
                <c:pt idx="15">
                  <c:v>21.960000000000012</c:v>
                </c:pt>
                <c:pt idx="16">
                  <c:v>21.026086956521752</c:v>
                </c:pt>
                <c:pt idx="17">
                  <c:v>20.307692307692321</c:v>
                </c:pt>
                <c:pt idx="18">
                  <c:v>19.448275862068979</c:v>
                </c:pt>
                <c:pt idx="19">
                  <c:v>18.825000000000014</c:v>
                </c:pt>
                <c:pt idx="20">
                  <c:v>17.933333333333341</c:v>
                </c:pt>
                <c:pt idx="21">
                  <c:v>17.190000000000008</c:v>
                </c:pt>
                <c:pt idx="22">
                  <c:v>16.527272727272734</c:v>
                </c:pt>
                <c:pt idx="23">
                  <c:v>16.075000000000003</c:v>
                </c:pt>
                <c:pt idx="24">
                  <c:v>15.623076923076928</c:v>
                </c:pt>
                <c:pt idx="25">
                  <c:v>15.321428571428573</c:v>
                </c:pt>
                <c:pt idx="26">
                  <c:v>15.175257731958769</c:v>
                </c:pt>
                <c:pt idx="27">
                  <c:v>14.951768488745985</c:v>
                </c:pt>
                <c:pt idx="28">
                  <c:v>14.646525679758312</c:v>
                </c:pt>
              </c:numCache>
            </c:numRef>
          </c:yVal>
          <c:smooth val="1"/>
        </c:ser>
        <c:axId val="119710080"/>
        <c:axId val="119712000"/>
      </c:scatterChart>
      <c:valAx>
        <c:axId val="119710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712000"/>
        <c:crosses val="autoZero"/>
        <c:crossBetween val="midCat"/>
        <c:majorUnit val="1"/>
      </c:valAx>
      <c:valAx>
        <c:axId val="119712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71008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'P145-3'!$C$11:$C$44</c:f>
              <c:numCache>
                <c:formatCode>0.0</c:formatCode>
                <c:ptCount val="3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0.28333333333333333</c:v>
                </c:pt>
                <c:pt idx="5">
                  <c:v>0.36666666666666664</c:v>
                </c:pt>
                <c:pt idx="6">
                  <c:v>0.45</c:v>
                </c:pt>
                <c:pt idx="7">
                  <c:v>0.53333333333333333</c:v>
                </c:pt>
                <c:pt idx="8">
                  <c:v>0.6166666666666667</c:v>
                </c:pt>
                <c:pt idx="9">
                  <c:v>0.7</c:v>
                </c:pt>
                <c:pt idx="10">
                  <c:v>0.78333333333333333</c:v>
                </c:pt>
                <c:pt idx="11">
                  <c:v>0.8666666666666667</c:v>
                </c:pt>
                <c:pt idx="12">
                  <c:v>1</c:v>
                </c:pt>
                <c:pt idx="13">
                  <c:v>1.1333333333333333</c:v>
                </c:pt>
                <c:pt idx="14">
                  <c:v>1.2666666666666666</c:v>
                </c:pt>
                <c:pt idx="15">
                  <c:v>1.4</c:v>
                </c:pt>
                <c:pt idx="16">
                  <c:v>1.5333333333333334</c:v>
                </c:pt>
                <c:pt idx="17">
                  <c:v>1.7</c:v>
                </c:pt>
                <c:pt idx="18">
                  <c:v>1.8666666666666667</c:v>
                </c:pt>
                <c:pt idx="19">
                  <c:v>2.0333333333333332</c:v>
                </c:pt>
                <c:pt idx="20">
                  <c:v>2.2000000000000002</c:v>
                </c:pt>
                <c:pt idx="21">
                  <c:v>2.3666666666666667</c:v>
                </c:pt>
                <c:pt idx="22">
                  <c:v>2.5333333333333332</c:v>
                </c:pt>
                <c:pt idx="23">
                  <c:v>2.7833333333333332</c:v>
                </c:pt>
                <c:pt idx="24">
                  <c:v>3.0333333333333332</c:v>
                </c:pt>
                <c:pt idx="25">
                  <c:v>3.2833333333333332</c:v>
                </c:pt>
                <c:pt idx="26">
                  <c:v>3.5333333333333332</c:v>
                </c:pt>
                <c:pt idx="27">
                  <c:v>3.7833333333333332</c:v>
                </c:pt>
                <c:pt idx="28">
                  <c:v>4.0333333333333332</c:v>
                </c:pt>
                <c:pt idx="29">
                  <c:v>4.2833333333333332</c:v>
                </c:pt>
                <c:pt idx="30">
                  <c:v>4.5333333333333332</c:v>
                </c:pt>
                <c:pt idx="31">
                  <c:v>4.7833333333333332</c:v>
                </c:pt>
                <c:pt idx="32">
                  <c:v>5.0333333333333332</c:v>
                </c:pt>
                <c:pt idx="33">
                  <c:v>5.2833333333333332</c:v>
                </c:pt>
              </c:numCache>
            </c:numRef>
          </c:xVal>
          <c:yVal>
            <c:numRef>
              <c:f>'P145-3'!$G$11:$G$44</c:f>
              <c:numCache>
                <c:formatCode>0.0</c:formatCode>
                <c:ptCount val="34"/>
                <c:pt idx="0">
                  <c:v>2</c:v>
                </c:pt>
                <c:pt idx="1">
                  <c:v>3.8000000000000114</c:v>
                </c:pt>
                <c:pt idx="2">
                  <c:v>5.1999999999999886</c:v>
                </c:pt>
                <c:pt idx="3">
                  <c:v>6.8000000000000114</c:v>
                </c:pt>
                <c:pt idx="4">
                  <c:v>8.4000000000000057</c:v>
                </c:pt>
                <c:pt idx="5">
                  <c:v>10.599999999999994</c:v>
                </c:pt>
                <c:pt idx="6">
                  <c:v>13</c:v>
                </c:pt>
                <c:pt idx="7">
                  <c:v>14.800000000000011</c:v>
                </c:pt>
                <c:pt idx="8">
                  <c:v>16.900000000000006</c:v>
                </c:pt>
                <c:pt idx="9">
                  <c:v>18.800000000000011</c:v>
                </c:pt>
                <c:pt idx="10">
                  <c:v>20.300000000000011</c:v>
                </c:pt>
                <c:pt idx="11">
                  <c:v>21.900000000000006</c:v>
                </c:pt>
                <c:pt idx="12">
                  <c:v>24.900000000000006</c:v>
                </c:pt>
                <c:pt idx="13">
                  <c:v>27.200000000000017</c:v>
                </c:pt>
                <c:pt idx="14">
                  <c:v>29.500000000000028</c:v>
                </c:pt>
                <c:pt idx="15">
                  <c:v>32.200000000000017</c:v>
                </c:pt>
                <c:pt idx="16">
                  <c:v>34.400000000000034</c:v>
                </c:pt>
                <c:pt idx="17">
                  <c:v>38.000000000000028</c:v>
                </c:pt>
                <c:pt idx="18">
                  <c:v>41.600000000000023</c:v>
                </c:pt>
                <c:pt idx="19">
                  <c:v>44.80000000000004</c:v>
                </c:pt>
                <c:pt idx="20">
                  <c:v>47.900000000000034</c:v>
                </c:pt>
                <c:pt idx="21">
                  <c:v>51.100000000000051</c:v>
                </c:pt>
                <c:pt idx="22">
                  <c:v>54.100000000000051</c:v>
                </c:pt>
                <c:pt idx="23">
                  <c:v>58.300000000000068</c:v>
                </c:pt>
                <c:pt idx="24">
                  <c:v>62.200000000000045</c:v>
                </c:pt>
                <c:pt idx="25">
                  <c:v>65.700000000000045</c:v>
                </c:pt>
                <c:pt idx="26">
                  <c:v>69.200000000000045</c:v>
                </c:pt>
                <c:pt idx="27">
                  <c:v>72.300000000000068</c:v>
                </c:pt>
                <c:pt idx="28">
                  <c:v>75.400000000000063</c:v>
                </c:pt>
                <c:pt idx="29">
                  <c:v>78.800000000000068</c:v>
                </c:pt>
                <c:pt idx="30">
                  <c:v>80.10000000000008</c:v>
                </c:pt>
                <c:pt idx="31">
                  <c:v>82.700000000000074</c:v>
                </c:pt>
                <c:pt idx="32">
                  <c:v>86.300000000000068</c:v>
                </c:pt>
                <c:pt idx="33">
                  <c:v>89.800000000000068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'P145-3'!$C$11:$C$44</c:f>
              <c:numCache>
                <c:formatCode>0.0</c:formatCode>
                <c:ptCount val="3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0.28333333333333333</c:v>
                </c:pt>
                <c:pt idx="5">
                  <c:v>0.36666666666666664</c:v>
                </c:pt>
                <c:pt idx="6">
                  <c:v>0.45</c:v>
                </c:pt>
                <c:pt idx="7">
                  <c:v>0.53333333333333333</c:v>
                </c:pt>
                <c:pt idx="8">
                  <c:v>0.6166666666666667</c:v>
                </c:pt>
                <c:pt idx="9">
                  <c:v>0.7</c:v>
                </c:pt>
                <c:pt idx="10">
                  <c:v>0.78333333333333333</c:v>
                </c:pt>
                <c:pt idx="11">
                  <c:v>0.8666666666666667</c:v>
                </c:pt>
                <c:pt idx="12">
                  <c:v>1</c:v>
                </c:pt>
                <c:pt idx="13">
                  <c:v>1.1333333333333333</c:v>
                </c:pt>
                <c:pt idx="14">
                  <c:v>1.2666666666666666</c:v>
                </c:pt>
                <c:pt idx="15">
                  <c:v>1.4</c:v>
                </c:pt>
                <c:pt idx="16">
                  <c:v>1.5333333333333334</c:v>
                </c:pt>
                <c:pt idx="17">
                  <c:v>1.7</c:v>
                </c:pt>
                <c:pt idx="18">
                  <c:v>1.8666666666666667</c:v>
                </c:pt>
                <c:pt idx="19">
                  <c:v>2.0333333333333332</c:v>
                </c:pt>
                <c:pt idx="20">
                  <c:v>2.2000000000000002</c:v>
                </c:pt>
                <c:pt idx="21">
                  <c:v>2.3666666666666667</c:v>
                </c:pt>
                <c:pt idx="22">
                  <c:v>2.5333333333333332</c:v>
                </c:pt>
                <c:pt idx="23">
                  <c:v>2.7833333333333332</c:v>
                </c:pt>
                <c:pt idx="24">
                  <c:v>3.0333333333333332</c:v>
                </c:pt>
                <c:pt idx="25">
                  <c:v>3.2833333333333332</c:v>
                </c:pt>
                <c:pt idx="26">
                  <c:v>3.5333333333333332</c:v>
                </c:pt>
                <c:pt idx="27">
                  <c:v>3.7833333333333332</c:v>
                </c:pt>
                <c:pt idx="28">
                  <c:v>4.0333333333333332</c:v>
                </c:pt>
                <c:pt idx="29">
                  <c:v>4.2833333333333332</c:v>
                </c:pt>
                <c:pt idx="30">
                  <c:v>4.5333333333333332</c:v>
                </c:pt>
                <c:pt idx="31">
                  <c:v>4.7833333333333332</c:v>
                </c:pt>
                <c:pt idx="32">
                  <c:v>5.0333333333333332</c:v>
                </c:pt>
                <c:pt idx="33">
                  <c:v>5.2833333333333332</c:v>
                </c:pt>
              </c:numCache>
            </c:numRef>
          </c:xVal>
          <c:yVal>
            <c:numRef>
              <c:f>'P145-3'!$H$11:$H$44</c:f>
              <c:numCache>
                <c:formatCode>0.0</c:formatCode>
                <c:ptCount val="34"/>
                <c:pt idx="0">
                  <c:v>40</c:v>
                </c:pt>
                <c:pt idx="1">
                  <c:v>38.000000000000114</c:v>
                </c:pt>
                <c:pt idx="2">
                  <c:v>34.666666666666593</c:v>
                </c:pt>
                <c:pt idx="3">
                  <c:v>34.000000000000057</c:v>
                </c:pt>
                <c:pt idx="4">
                  <c:v>29.647058823529434</c:v>
                </c:pt>
                <c:pt idx="5">
                  <c:v>28.909090909090896</c:v>
                </c:pt>
                <c:pt idx="6">
                  <c:v>28.888888888888889</c:v>
                </c:pt>
                <c:pt idx="7">
                  <c:v>27.750000000000021</c:v>
                </c:pt>
                <c:pt idx="8">
                  <c:v>27.405405405405414</c:v>
                </c:pt>
                <c:pt idx="9">
                  <c:v>26.857142857142875</c:v>
                </c:pt>
                <c:pt idx="10">
                  <c:v>25.914893617021292</c:v>
                </c:pt>
                <c:pt idx="11">
                  <c:v>25.269230769230774</c:v>
                </c:pt>
                <c:pt idx="12">
                  <c:v>24.900000000000006</c:v>
                </c:pt>
                <c:pt idx="13">
                  <c:v>24.000000000000014</c:v>
                </c:pt>
                <c:pt idx="14">
                  <c:v>23.289473684210549</c:v>
                </c:pt>
                <c:pt idx="15">
                  <c:v>23.000000000000014</c:v>
                </c:pt>
                <c:pt idx="16">
                  <c:v>22.434782608695674</c:v>
                </c:pt>
                <c:pt idx="17">
                  <c:v>22.352941176470605</c:v>
                </c:pt>
                <c:pt idx="18">
                  <c:v>22.285714285714299</c:v>
                </c:pt>
                <c:pt idx="19">
                  <c:v>22.032786885245923</c:v>
                </c:pt>
                <c:pt idx="20">
                  <c:v>21.772727272727288</c:v>
                </c:pt>
                <c:pt idx="21">
                  <c:v>21.591549295774669</c:v>
                </c:pt>
                <c:pt idx="22">
                  <c:v>21.355263157894758</c:v>
                </c:pt>
                <c:pt idx="23">
                  <c:v>20.946107784431163</c:v>
                </c:pt>
                <c:pt idx="24">
                  <c:v>20.505494505494521</c:v>
                </c:pt>
                <c:pt idx="25">
                  <c:v>20.010152284263974</c:v>
                </c:pt>
                <c:pt idx="26">
                  <c:v>19.584905660377373</c:v>
                </c:pt>
                <c:pt idx="27">
                  <c:v>19.110132158590329</c:v>
                </c:pt>
                <c:pt idx="28">
                  <c:v>18.694214876033072</c:v>
                </c:pt>
                <c:pt idx="29">
                  <c:v>18.39688715953309</c:v>
                </c:pt>
                <c:pt idx="30">
                  <c:v>17.66911764705884</c:v>
                </c:pt>
                <c:pt idx="31">
                  <c:v>17.289198606271793</c:v>
                </c:pt>
                <c:pt idx="32">
                  <c:v>17.145695364238424</c:v>
                </c:pt>
                <c:pt idx="33">
                  <c:v>16.996845425867519</c:v>
                </c:pt>
              </c:numCache>
            </c:numRef>
          </c:yVal>
          <c:smooth val="1"/>
        </c:ser>
        <c:axId val="119942144"/>
        <c:axId val="119944320"/>
      </c:scatterChart>
      <c:valAx>
        <c:axId val="1199421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944320"/>
        <c:crosses val="autoZero"/>
        <c:crossBetween val="midCat"/>
        <c:majorUnit val="1"/>
      </c:valAx>
      <c:valAx>
        <c:axId val="1199443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99421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76690326478974302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'P159-1'!$C$11:$C$34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'P159-1'!$G$11:$G$34</c:f>
              <c:numCache>
                <c:formatCode>0.0</c:formatCode>
                <c:ptCount val="24"/>
                <c:pt idx="0">
                  <c:v>1.0999999999999943</c:v>
                </c:pt>
                <c:pt idx="1">
                  <c:v>2.2000000000000028</c:v>
                </c:pt>
                <c:pt idx="2">
                  <c:v>2.7999999999999972</c:v>
                </c:pt>
                <c:pt idx="3">
                  <c:v>3.5</c:v>
                </c:pt>
                <c:pt idx="4">
                  <c:v>4.2999999999999972</c:v>
                </c:pt>
                <c:pt idx="5">
                  <c:v>5.2999999999999972</c:v>
                </c:pt>
                <c:pt idx="6">
                  <c:v>6.4000000000000057</c:v>
                </c:pt>
                <c:pt idx="7">
                  <c:v>7.1000000000000085</c:v>
                </c:pt>
                <c:pt idx="8">
                  <c:v>8.4000000000000057</c:v>
                </c:pt>
                <c:pt idx="9">
                  <c:v>9.5</c:v>
                </c:pt>
                <c:pt idx="10">
                  <c:v>10.5</c:v>
                </c:pt>
                <c:pt idx="11">
                  <c:v>12</c:v>
                </c:pt>
                <c:pt idx="12">
                  <c:v>13.799999999999997</c:v>
                </c:pt>
                <c:pt idx="13">
                  <c:v>15.200000000000003</c:v>
                </c:pt>
                <c:pt idx="14">
                  <c:v>16.299999999999997</c:v>
                </c:pt>
                <c:pt idx="15">
                  <c:v>18.5</c:v>
                </c:pt>
                <c:pt idx="16">
                  <c:v>21.299999999999997</c:v>
                </c:pt>
                <c:pt idx="17">
                  <c:v>23.400000000000006</c:v>
                </c:pt>
                <c:pt idx="18">
                  <c:v>25.799999999999997</c:v>
                </c:pt>
                <c:pt idx="19">
                  <c:v>27.900000000000006</c:v>
                </c:pt>
                <c:pt idx="20">
                  <c:v>30</c:v>
                </c:pt>
                <c:pt idx="21">
                  <c:v>31.600000000000009</c:v>
                </c:pt>
                <c:pt idx="22">
                  <c:v>34.700000000000003</c:v>
                </c:pt>
                <c:pt idx="23">
                  <c:v>36.600000000000009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'P159-1'!$C$11:$C$34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'P159-1'!$H$11:$H$34</c:f>
              <c:numCache>
                <c:formatCode>0.0</c:formatCode>
                <c:ptCount val="24"/>
                <c:pt idx="0">
                  <c:v>13.199999999999932</c:v>
                </c:pt>
                <c:pt idx="1">
                  <c:v>13.200000000000017</c:v>
                </c:pt>
                <c:pt idx="2">
                  <c:v>11.199999999999989</c:v>
                </c:pt>
                <c:pt idx="3">
                  <c:v>10.5</c:v>
                </c:pt>
                <c:pt idx="4">
                  <c:v>10.319999999999993</c:v>
                </c:pt>
                <c:pt idx="5">
                  <c:v>9.0857142857142801</c:v>
                </c:pt>
                <c:pt idx="6">
                  <c:v>8.5333333333333403</c:v>
                </c:pt>
                <c:pt idx="7">
                  <c:v>7.7454545454545549</c:v>
                </c:pt>
                <c:pt idx="8">
                  <c:v>7.75384615384616</c:v>
                </c:pt>
                <c:pt idx="9">
                  <c:v>7.6</c:v>
                </c:pt>
                <c:pt idx="10">
                  <c:v>7.4117647058823524</c:v>
                </c:pt>
                <c:pt idx="11">
                  <c:v>7.1999999999999993</c:v>
                </c:pt>
                <c:pt idx="12">
                  <c:v>7.1999999999999984</c:v>
                </c:pt>
                <c:pt idx="13">
                  <c:v>7.0153846153846171</c:v>
                </c:pt>
                <c:pt idx="14">
                  <c:v>6.7448275862068954</c:v>
                </c:pt>
                <c:pt idx="15">
                  <c:v>6.7272727272727275</c:v>
                </c:pt>
                <c:pt idx="16">
                  <c:v>6.9081081081081068</c:v>
                </c:pt>
                <c:pt idx="17">
                  <c:v>6.8487804878048797</c:v>
                </c:pt>
                <c:pt idx="18">
                  <c:v>6.879999999999999</c:v>
                </c:pt>
                <c:pt idx="19">
                  <c:v>6.8326530612244918</c:v>
                </c:pt>
                <c:pt idx="20">
                  <c:v>6.7924528301886786</c:v>
                </c:pt>
                <c:pt idx="21">
                  <c:v>6.6526315789473704</c:v>
                </c:pt>
                <c:pt idx="22">
                  <c:v>6.8262295081967226</c:v>
                </c:pt>
                <c:pt idx="23">
                  <c:v>6.7569230769230781</c:v>
                </c:pt>
              </c:numCache>
            </c:numRef>
          </c:yVal>
          <c:smooth val="1"/>
        </c:ser>
        <c:axId val="81075584"/>
        <c:axId val="81090048"/>
      </c:scatterChart>
      <c:valAx>
        <c:axId val="810755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090048"/>
        <c:crosses val="autoZero"/>
        <c:crossBetween val="midCat"/>
        <c:majorUnit val="1"/>
      </c:valAx>
      <c:valAx>
        <c:axId val="81090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0755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78816801969521266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'P159-2'!$C$11:$C$27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2.8333333333333335</c:v>
                </c:pt>
                <c:pt idx="13">
                  <c:v>3.3333333333333335</c:v>
                </c:pt>
                <c:pt idx="14">
                  <c:v>3.8333333333333335</c:v>
                </c:pt>
                <c:pt idx="15">
                  <c:v>4.333333333333333</c:v>
                </c:pt>
                <c:pt idx="16">
                  <c:v>4.833333333333333</c:v>
                </c:pt>
              </c:numCache>
            </c:numRef>
          </c:xVal>
          <c:yVal>
            <c:numRef>
              <c:f>'P159-2'!$G$11:$G$27</c:f>
              <c:numCache>
                <c:formatCode>0.0</c:formatCode>
                <c:ptCount val="17"/>
                <c:pt idx="0">
                  <c:v>2.5999999999999943</c:v>
                </c:pt>
                <c:pt idx="1">
                  <c:v>4.5</c:v>
                </c:pt>
                <c:pt idx="2">
                  <c:v>6.1999999999999886</c:v>
                </c:pt>
                <c:pt idx="3">
                  <c:v>7.4000000000000057</c:v>
                </c:pt>
                <c:pt idx="4">
                  <c:v>10.300000000000011</c:v>
                </c:pt>
                <c:pt idx="5">
                  <c:v>13.200000000000017</c:v>
                </c:pt>
                <c:pt idx="6">
                  <c:v>15.200000000000017</c:v>
                </c:pt>
                <c:pt idx="7">
                  <c:v>18.200000000000017</c:v>
                </c:pt>
                <c:pt idx="8">
                  <c:v>22.900000000000006</c:v>
                </c:pt>
                <c:pt idx="9">
                  <c:v>27.900000000000006</c:v>
                </c:pt>
                <c:pt idx="10">
                  <c:v>31.599999999999994</c:v>
                </c:pt>
                <c:pt idx="11">
                  <c:v>33.699999999999989</c:v>
                </c:pt>
                <c:pt idx="12">
                  <c:v>41.299999999999983</c:v>
                </c:pt>
                <c:pt idx="13">
                  <c:v>47.299999999999983</c:v>
                </c:pt>
                <c:pt idx="14">
                  <c:v>51.399999999999977</c:v>
                </c:pt>
                <c:pt idx="15">
                  <c:v>55.799999999999983</c:v>
                </c:pt>
                <c:pt idx="16">
                  <c:v>59.399999999999977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'P159-2'!$C$11:$C$27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2.8333333333333335</c:v>
                </c:pt>
                <c:pt idx="13">
                  <c:v>3.3333333333333335</c:v>
                </c:pt>
                <c:pt idx="14">
                  <c:v>3.8333333333333335</c:v>
                </c:pt>
                <c:pt idx="15">
                  <c:v>4.333333333333333</c:v>
                </c:pt>
                <c:pt idx="16">
                  <c:v>4.833333333333333</c:v>
                </c:pt>
              </c:numCache>
            </c:numRef>
          </c:xVal>
          <c:yVal>
            <c:numRef>
              <c:f>'P159-2'!$H$11:$H$27</c:f>
              <c:numCache>
                <c:formatCode>0.0</c:formatCode>
                <c:ptCount val="17"/>
                <c:pt idx="0">
                  <c:v>31.199999999999932</c:v>
                </c:pt>
                <c:pt idx="1">
                  <c:v>27</c:v>
                </c:pt>
                <c:pt idx="2">
                  <c:v>24.799999999999955</c:v>
                </c:pt>
                <c:pt idx="3">
                  <c:v>22.200000000000017</c:v>
                </c:pt>
                <c:pt idx="4">
                  <c:v>20.600000000000023</c:v>
                </c:pt>
                <c:pt idx="5">
                  <c:v>19.800000000000026</c:v>
                </c:pt>
                <c:pt idx="6">
                  <c:v>18.24000000000002</c:v>
                </c:pt>
                <c:pt idx="7">
                  <c:v>18.200000000000017</c:v>
                </c:pt>
                <c:pt idx="8">
                  <c:v>17.175000000000004</c:v>
                </c:pt>
                <c:pt idx="9">
                  <c:v>16.740000000000002</c:v>
                </c:pt>
                <c:pt idx="10">
                  <c:v>15.799999999999997</c:v>
                </c:pt>
                <c:pt idx="11">
                  <c:v>14.442857142857138</c:v>
                </c:pt>
                <c:pt idx="12">
                  <c:v>14.576470588235287</c:v>
                </c:pt>
                <c:pt idx="13">
                  <c:v>14.189999999999994</c:v>
                </c:pt>
                <c:pt idx="14">
                  <c:v>13.408695652173906</c:v>
                </c:pt>
                <c:pt idx="15">
                  <c:v>12.876923076923074</c:v>
                </c:pt>
                <c:pt idx="16">
                  <c:v>12.28965517241379</c:v>
                </c:pt>
              </c:numCache>
            </c:numRef>
          </c:yVal>
          <c:smooth val="1"/>
        </c:ser>
        <c:axId val="81404672"/>
        <c:axId val="81406592"/>
      </c:scatterChart>
      <c:valAx>
        <c:axId val="814046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406592"/>
        <c:crosses val="autoZero"/>
        <c:crossBetween val="midCat"/>
        <c:majorUnit val="1"/>
      </c:valAx>
      <c:valAx>
        <c:axId val="81406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4046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7415913220637631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'P159-3'!$C$11:$C$27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2.8333333333333335</c:v>
                </c:pt>
                <c:pt idx="13">
                  <c:v>3.3333333333333335</c:v>
                </c:pt>
                <c:pt idx="14">
                  <c:v>3.8333333333333335</c:v>
                </c:pt>
                <c:pt idx="15">
                  <c:v>4.333333333333333</c:v>
                </c:pt>
                <c:pt idx="16">
                  <c:v>4.833333333333333</c:v>
                </c:pt>
              </c:numCache>
            </c:numRef>
          </c:xVal>
          <c:yVal>
            <c:numRef>
              <c:f>'P159-3'!$G$11:$G$27</c:f>
              <c:numCache>
                <c:formatCode>0.0</c:formatCode>
                <c:ptCount val="17"/>
                <c:pt idx="0">
                  <c:v>9.9999999999994316E-2</c:v>
                </c:pt>
                <c:pt idx="1">
                  <c:v>1.1999999999999886</c:v>
                </c:pt>
                <c:pt idx="2">
                  <c:v>2.3000000000000114</c:v>
                </c:pt>
                <c:pt idx="3">
                  <c:v>3.3000000000000114</c:v>
                </c:pt>
                <c:pt idx="4">
                  <c:v>5</c:v>
                </c:pt>
                <c:pt idx="5">
                  <c:v>6.5999999999999943</c:v>
                </c:pt>
                <c:pt idx="6">
                  <c:v>7.6999999999999886</c:v>
                </c:pt>
                <c:pt idx="7">
                  <c:v>9.3999999999999773</c:v>
                </c:pt>
                <c:pt idx="8">
                  <c:v>12.699999999999989</c:v>
                </c:pt>
                <c:pt idx="9">
                  <c:v>16.299999999999983</c:v>
                </c:pt>
                <c:pt idx="10">
                  <c:v>19.599999999999994</c:v>
                </c:pt>
                <c:pt idx="11">
                  <c:v>22.699999999999989</c:v>
                </c:pt>
                <c:pt idx="12">
                  <c:v>27.899999999999977</c:v>
                </c:pt>
                <c:pt idx="13">
                  <c:v>32.199999999999989</c:v>
                </c:pt>
                <c:pt idx="14">
                  <c:v>38.099999999999994</c:v>
                </c:pt>
                <c:pt idx="15">
                  <c:v>42</c:v>
                </c:pt>
                <c:pt idx="16">
                  <c:v>49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'P159-3'!$C$11:$C$27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2.8333333333333335</c:v>
                </c:pt>
                <c:pt idx="13">
                  <c:v>3.3333333333333335</c:v>
                </c:pt>
                <c:pt idx="14">
                  <c:v>3.8333333333333335</c:v>
                </c:pt>
                <c:pt idx="15">
                  <c:v>4.333333333333333</c:v>
                </c:pt>
                <c:pt idx="16">
                  <c:v>4.833333333333333</c:v>
                </c:pt>
              </c:numCache>
            </c:numRef>
          </c:xVal>
          <c:yVal>
            <c:numRef>
              <c:f>'P159-3'!$H$11:$H$27</c:f>
              <c:numCache>
                <c:formatCode>0.0</c:formatCode>
                <c:ptCount val="17"/>
                <c:pt idx="0">
                  <c:v>1.1999999999999318</c:v>
                </c:pt>
                <c:pt idx="1">
                  <c:v>7.1999999999999318</c:v>
                </c:pt>
                <c:pt idx="2">
                  <c:v>9.2000000000000455</c:v>
                </c:pt>
                <c:pt idx="3">
                  <c:v>9.9000000000000341</c:v>
                </c:pt>
                <c:pt idx="4">
                  <c:v>10</c:v>
                </c:pt>
                <c:pt idx="5">
                  <c:v>9.8999999999999915</c:v>
                </c:pt>
                <c:pt idx="6">
                  <c:v>9.239999999999986</c:v>
                </c:pt>
                <c:pt idx="7">
                  <c:v>9.3999999999999773</c:v>
                </c:pt>
                <c:pt idx="8">
                  <c:v>9.5249999999999915</c:v>
                </c:pt>
                <c:pt idx="9">
                  <c:v>9.7799999999999887</c:v>
                </c:pt>
                <c:pt idx="10">
                  <c:v>9.7999999999999972</c:v>
                </c:pt>
                <c:pt idx="11">
                  <c:v>9.7285714285714224</c:v>
                </c:pt>
                <c:pt idx="12">
                  <c:v>9.8470588235294034</c:v>
                </c:pt>
                <c:pt idx="13">
                  <c:v>9.6599999999999966</c:v>
                </c:pt>
                <c:pt idx="14">
                  <c:v>9.9391304347826068</c:v>
                </c:pt>
                <c:pt idx="15">
                  <c:v>9.6923076923076934</c:v>
                </c:pt>
                <c:pt idx="16">
                  <c:v>10.13793103448276</c:v>
                </c:pt>
              </c:numCache>
            </c:numRef>
          </c:yVal>
          <c:smooth val="1"/>
        </c:ser>
        <c:axId val="81165696"/>
        <c:axId val="81171968"/>
      </c:scatterChart>
      <c:valAx>
        <c:axId val="811656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171968"/>
        <c:crosses val="autoZero"/>
        <c:crossBetween val="midCat"/>
        <c:majorUnit val="1"/>
      </c:valAx>
      <c:valAx>
        <c:axId val="811719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11656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'P193a-1'!$C$11:$C$34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'P193a-1'!$G$11:$G$34</c:f>
              <c:numCache>
                <c:formatCode>0.0</c:formatCode>
                <c:ptCount val="24"/>
                <c:pt idx="0">
                  <c:v>0.30000000000001137</c:v>
                </c:pt>
                <c:pt idx="1">
                  <c:v>1.6999999999999886</c:v>
                </c:pt>
                <c:pt idx="2">
                  <c:v>4.3000000000000114</c:v>
                </c:pt>
                <c:pt idx="3">
                  <c:v>5.4000000000000057</c:v>
                </c:pt>
                <c:pt idx="4">
                  <c:v>7.4000000000000057</c:v>
                </c:pt>
                <c:pt idx="5">
                  <c:v>9.1000000000000227</c:v>
                </c:pt>
                <c:pt idx="6">
                  <c:v>11.400000000000006</c:v>
                </c:pt>
                <c:pt idx="7">
                  <c:v>13.900000000000006</c:v>
                </c:pt>
                <c:pt idx="8">
                  <c:v>16.800000000000011</c:v>
                </c:pt>
                <c:pt idx="9">
                  <c:v>19.300000000000011</c:v>
                </c:pt>
                <c:pt idx="10">
                  <c:v>21.800000000000011</c:v>
                </c:pt>
                <c:pt idx="11">
                  <c:v>26</c:v>
                </c:pt>
                <c:pt idx="12">
                  <c:v>29.5</c:v>
                </c:pt>
                <c:pt idx="13">
                  <c:v>31</c:v>
                </c:pt>
                <c:pt idx="14">
                  <c:v>34.099999999999994</c:v>
                </c:pt>
                <c:pt idx="15">
                  <c:v>39</c:v>
                </c:pt>
                <c:pt idx="16">
                  <c:v>43.599999999999994</c:v>
                </c:pt>
                <c:pt idx="17">
                  <c:v>48</c:v>
                </c:pt>
                <c:pt idx="18">
                  <c:v>52</c:v>
                </c:pt>
                <c:pt idx="19">
                  <c:v>55.199999999999989</c:v>
                </c:pt>
                <c:pt idx="20">
                  <c:v>59.199999999999989</c:v>
                </c:pt>
                <c:pt idx="21">
                  <c:v>64</c:v>
                </c:pt>
                <c:pt idx="22">
                  <c:v>67.099999999999994</c:v>
                </c:pt>
                <c:pt idx="23">
                  <c:v>71.099999999999994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'P193a-1'!$C$11:$C$34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'P193a-1'!$H$11:$H$34</c:f>
              <c:numCache>
                <c:formatCode>0.0</c:formatCode>
                <c:ptCount val="24"/>
                <c:pt idx="0">
                  <c:v>3.6000000000001364</c:v>
                </c:pt>
                <c:pt idx="1">
                  <c:v>10.199999999999932</c:v>
                </c:pt>
                <c:pt idx="2">
                  <c:v>17.200000000000045</c:v>
                </c:pt>
                <c:pt idx="3">
                  <c:v>16.200000000000017</c:v>
                </c:pt>
                <c:pt idx="4">
                  <c:v>17.760000000000012</c:v>
                </c:pt>
                <c:pt idx="5">
                  <c:v>15.600000000000039</c:v>
                </c:pt>
                <c:pt idx="6">
                  <c:v>15.200000000000008</c:v>
                </c:pt>
                <c:pt idx="7">
                  <c:v>15.163636363636371</c:v>
                </c:pt>
                <c:pt idx="8">
                  <c:v>15.50769230769232</c:v>
                </c:pt>
                <c:pt idx="9">
                  <c:v>15.440000000000008</c:v>
                </c:pt>
                <c:pt idx="10">
                  <c:v>15.388235294117655</c:v>
                </c:pt>
                <c:pt idx="11">
                  <c:v>15.6</c:v>
                </c:pt>
                <c:pt idx="12">
                  <c:v>15.391304347826086</c:v>
                </c:pt>
                <c:pt idx="13">
                  <c:v>14.307692307692308</c:v>
                </c:pt>
                <c:pt idx="14">
                  <c:v>14.110344827586205</c:v>
                </c:pt>
                <c:pt idx="15">
                  <c:v>14.181818181818182</c:v>
                </c:pt>
                <c:pt idx="16">
                  <c:v>14.140540540540538</c:v>
                </c:pt>
                <c:pt idx="17">
                  <c:v>14.048780487804878</c:v>
                </c:pt>
                <c:pt idx="18">
                  <c:v>13.866666666666667</c:v>
                </c:pt>
                <c:pt idx="19">
                  <c:v>13.518367346938774</c:v>
                </c:pt>
                <c:pt idx="20">
                  <c:v>13.403773584905657</c:v>
                </c:pt>
                <c:pt idx="21">
                  <c:v>13.473684210526315</c:v>
                </c:pt>
                <c:pt idx="22">
                  <c:v>13.2</c:v>
                </c:pt>
                <c:pt idx="23">
                  <c:v>13.126153846153844</c:v>
                </c:pt>
              </c:numCache>
            </c:numRef>
          </c:yVal>
          <c:smooth val="1"/>
        </c:ser>
        <c:axId val="87605248"/>
        <c:axId val="87607168"/>
      </c:scatterChart>
      <c:valAx>
        <c:axId val="876052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607168"/>
        <c:crosses val="autoZero"/>
        <c:crossBetween val="midCat"/>
        <c:majorUnit val="1"/>
      </c:valAx>
      <c:valAx>
        <c:axId val="87607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6052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'P193a-2'!$C$11:$C$34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'P193a-2'!$G$11:$G$34</c:f>
              <c:numCache>
                <c:formatCode>0.0</c:formatCode>
                <c:ptCount val="24"/>
                <c:pt idx="0">
                  <c:v>1.8000000000000114</c:v>
                </c:pt>
                <c:pt idx="1">
                  <c:v>4.9000000000000057</c:v>
                </c:pt>
                <c:pt idx="2">
                  <c:v>7</c:v>
                </c:pt>
                <c:pt idx="3">
                  <c:v>8.7999999999999829</c:v>
                </c:pt>
                <c:pt idx="4">
                  <c:v>10.699999999999989</c:v>
                </c:pt>
                <c:pt idx="5">
                  <c:v>13.699999999999989</c:v>
                </c:pt>
                <c:pt idx="6">
                  <c:v>16.599999999999966</c:v>
                </c:pt>
                <c:pt idx="7">
                  <c:v>19.699999999999989</c:v>
                </c:pt>
                <c:pt idx="8">
                  <c:v>22.199999999999989</c:v>
                </c:pt>
                <c:pt idx="9">
                  <c:v>24.899999999999977</c:v>
                </c:pt>
                <c:pt idx="10">
                  <c:v>27.899999999999977</c:v>
                </c:pt>
                <c:pt idx="11">
                  <c:v>31.199999999999989</c:v>
                </c:pt>
                <c:pt idx="12">
                  <c:v>35.400000000000006</c:v>
                </c:pt>
                <c:pt idx="13">
                  <c:v>37.5</c:v>
                </c:pt>
                <c:pt idx="14">
                  <c:v>40.800000000000011</c:v>
                </c:pt>
                <c:pt idx="15">
                  <c:v>45.5</c:v>
                </c:pt>
                <c:pt idx="16">
                  <c:v>50</c:v>
                </c:pt>
                <c:pt idx="17">
                  <c:v>54.099999999999994</c:v>
                </c:pt>
                <c:pt idx="18">
                  <c:v>57.699999999999989</c:v>
                </c:pt>
                <c:pt idx="19">
                  <c:v>61.900000000000006</c:v>
                </c:pt>
                <c:pt idx="20">
                  <c:v>65.400000000000006</c:v>
                </c:pt>
                <c:pt idx="21">
                  <c:v>69.299999999999983</c:v>
                </c:pt>
                <c:pt idx="22">
                  <c:v>72.299999999999983</c:v>
                </c:pt>
                <c:pt idx="23">
                  <c:v>76.499999999999972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'P193a-2'!$C$11:$C$34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'P193a-2'!$H$11:$H$34</c:f>
              <c:numCache>
                <c:formatCode>0.0</c:formatCode>
                <c:ptCount val="24"/>
                <c:pt idx="0">
                  <c:v>21.600000000000136</c:v>
                </c:pt>
                <c:pt idx="1">
                  <c:v>29.400000000000034</c:v>
                </c:pt>
                <c:pt idx="2">
                  <c:v>28</c:v>
                </c:pt>
                <c:pt idx="3">
                  <c:v>26.399999999999949</c:v>
                </c:pt>
                <c:pt idx="4">
                  <c:v>25.679999999999971</c:v>
                </c:pt>
                <c:pt idx="5">
                  <c:v>23.485714285714266</c:v>
                </c:pt>
                <c:pt idx="6">
                  <c:v>22.133333333333287</c:v>
                </c:pt>
                <c:pt idx="7">
                  <c:v>21.490909090909078</c:v>
                </c:pt>
                <c:pt idx="8">
                  <c:v>20.492307692307683</c:v>
                </c:pt>
                <c:pt idx="9">
                  <c:v>19.91999999999998</c:v>
                </c:pt>
                <c:pt idx="10">
                  <c:v>19.694117647058807</c:v>
                </c:pt>
                <c:pt idx="11">
                  <c:v>18.719999999999992</c:v>
                </c:pt>
                <c:pt idx="12">
                  <c:v>18.469565217391306</c:v>
                </c:pt>
                <c:pt idx="13">
                  <c:v>17.30769230769231</c:v>
                </c:pt>
                <c:pt idx="14">
                  <c:v>16.88275862068966</c:v>
                </c:pt>
                <c:pt idx="15">
                  <c:v>16.545454545454547</c:v>
                </c:pt>
                <c:pt idx="16">
                  <c:v>16.216216216216214</c:v>
                </c:pt>
                <c:pt idx="17">
                  <c:v>15.834146341463414</c:v>
                </c:pt>
                <c:pt idx="18">
                  <c:v>15.386666666666663</c:v>
                </c:pt>
                <c:pt idx="19">
                  <c:v>15.159183673469391</c:v>
                </c:pt>
                <c:pt idx="20">
                  <c:v>14.807547169811322</c:v>
                </c:pt>
                <c:pt idx="21">
                  <c:v>14.589473684210523</c:v>
                </c:pt>
                <c:pt idx="22">
                  <c:v>14.222950819672128</c:v>
                </c:pt>
                <c:pt idx="23">
                  <c:v>14.123076923076917</c:v>
                </c:pt>
              </c:numCache>
            </c:numRef>
          </c:yVal>
          <c:smooth val="1"/>
        </c:ser>
        <c:axId val="89426560"/>
        <c:axId val="89449216"/>
      </c:scatterChart>
      <c:valAx>
        <c:axId val="894265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449216"/>
        <c:crosses val="autoZero"/>
        <c:crossBetween val="midCat"/>
        <c:majorUnit val="1"/>
      </c:valAx>
      <c:valAx>
        <c:axId val="894492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4265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'P193a-3'!$C$11:$C$34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'P193a-3'!$G$11:$G$34</c:f>
              <c:numCache>
                <c:formatCode>0.0</c:formatCode>
                <c:ptCount val="24"/>
                <c:pt idx="0">
                  <c:v>1.0999999999999943</c:v>
                </c:pt>
                <c:pt idx="1">
                  <c:v>2.2000000000000028</c:v>
                </c:pt>
                <c:pt idx="2">
                  <c:v>2.7999999999999972</c:v>
                </c:pt>
                <c:pt idx="3">
                  <c:v>3.5</c:v>
                </c:pt>
                <c:pt idx="4">
                  <c:v>4.2999999999999972</c:v>
                </c:pt>
                <c:pt idx="5">
                  <c:v>5.2999999999999972</c:v>
                </c:pt>
                <c:pt idx="6">
                  <c:v>6.4000000000000057</c:v>
                </c:pt>
                <c:pt idx="7">
                  <c:v>7.1000000000000085</c:v>
                </c:pt>
                <c:pt idx="8">
                  <c:v>8.4000000000000057</c:v>
                </c:pt>
                <c:pt idx="9">
                  <c:v>9.5</c:v>
                </c:pt>
                <c:pt idx="10">
                  <c:v>10.5</c:v>
                </c:pt>
                <c:pt idx="11">
                  <c:v>12</c:v>
                </c:pt>
                <c:pt idx="12">
                  <c:v>13.799999999999997</c:v>
                </c:pt>
                <c:pt idx="13">
                  <c:v>15.200000000000003</c:v>
                </c:pt>
                <c:pt idx="14">
                  <c:v>16.299999999999997</c:v>
                </c:pt>
                <c:pt idx="15">
                  <c:v>18.5</c:v>
                </c:pt>
                <c:pt idx="16">
                  <c:v>21.299999999999997</c:v>
                </c:pt>
                <c:pt idx="17">
                  <c:v>23.400000000000006</c:v>
                </c:pt>
                <c:pt idx="18">
                  <c:v>25.799999999999997</c:v>
                </c:pt>
                <c:pt idx="19">
                  <c:v>27.900000000000006</c:v>
                </c:pt>
                <c:pt idx="20">
                  <c:v>30</c:v>
                </c:pt>
                <c:pt idx="21">
                  <c:v>31.600000000000009</c:v>
                </c:pt>
                <c:pt idx="22">
                  <c:v>34.700000000000003</c:v>
                </c:pt>
                <c:pt idx="23">
                  <c:v>36.600000000000009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'P193a-3'!$C$11:$C$34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2.75</c:v>
                </c:pt>
                <c:pt idx="16">
                  <c:v>3.0833333333333335</c:v>
                </c:pt>
                <c:pt idx="17">
                  <c:v>3.4166666666666665</c:v>
                </c:pt>
                <c:pt idx="18">
                  <c:v>3.75</c:v>
                </c:pt>
                <c:pt idx="19">
                  <c:v>4.083333333333333</c:v>
                </c:pt>
                <c:pt idx="20">
                  <c:v>4.416666666666667</c:v>
                </c:pt>
                <c:pt idx="21">
                  <c:v>4.75</c:v>
                </c:pt>
                <c:pt idx="22">
                  <c:v>5.083333333333333</c:v>
                </c:pt>
                <c:pt idx="23">
                  <c:v>5.416666666666667</c:v>
                </c:pt>
              </c:numCache>
            </c:numRef>
          </c:xVal>
          <c:yVal>
            <c:numRef>
              <c:f>'P193a-3'!$H$11:$H$34</c:f>
              <c:numCache>
                <c:formatCode>0.0</c:formatCode>
                <c:ptCount val="24"/>
                <c:pt idx="0">
                  <c:v>13.199999999999932</c:v>
                </c:pt>
                <c:pt idx="1">
                  <c:v>13.200000000000017</c:v>
                </c:pt>
                <c:pt idx="2">
                  <c:v>11.199999999999989</c:v>
                </c:pt>
                <c:pt idx="3">
                  <c:v>10.5</c:v>
                </c:pt>
                <c:pt idx="4">
                  <c:v>10.319999999999993</c:v>
                </c:pt>
                <c:pt idx="5">
                  <c:v>9.0857142857142801</c:v>
                </c:pt>
                <c:pt idx="6">
                  <c:v>8.5333333333333403</c:v>
                </c:pt>
                <c:pt idx="7">
                  <c:v>7.7454545454545549</c:v>
                </c:pt>
                <c:pt idx="8">
                  <c:v>7.75384615384616</c:v>
                </c:pt>
                <c:pt idx="9">
                  <c:v>7.6</c:v>
                </c:pt>
                <c:pt idx="10">
                  <c:v>7.4117647058823524</c:v>
                </c:pt>
                <c:pt idx="11">
                  <c:v>7.1999999999999993</c:v>
                </c:pt>
                <c:pt idx="12">
                  <c:v>7.1999999999999984</c:v>
                </c:pt>
                <c:pt idx="13">
                  <c:v>7.0153846153846171</c:v>
                </c:pt>
                <c:pt idx="14">
                  <c:v>6.7448275862068954</c:v>
                </c:pt>
                <c:pt idx="15">
                  <c:v>6.7272727272727275</c:v>
                </c:pt>
                <c:pt idx="16">
                  <c:v>6.9081081081081068</c:v>
                </c:pt>
                <c:pt idx="17">
                  <c:v>6.8487804878048797</c:v>
                </c:pt>
                <c:pt idx="18">
                  <c:v>6.879999999999999</c:v>
                </c:pt>
                <c:pt idx="19">
                  <c:v>6.8326530612244918</c:v>
                </c:pt>
                <c:pt idx="20">
                  <c:v>6.7924528301886786</c:v>
                </c:pt>
                <c:pt idx="21">
                  <c:v>6.6526315789473704</c:v>
                </c:pt>
                <c:pt idx="22">
                  <c:v>6.8262295081967226</c:v>
                </c:pt>
                <c:pt idx="23">
                  <c:v>6.7569230769230781</c:v>
                </c:pt>
              </c:numCache>
            </c:numRef>
          </c:yVal>
          <c:smooth val="1"/>
        </c:ser>
        <c:axId val="89712128"/>
        <c:axId val="89714048"/>
      </c:scatterChart>
      <c:valAx>
        <c:axId val="897121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714048"/>
        <c:crosses val="autoZero"/>
        <c:crossBetween val="midCat"/>
        <c:majorUnit val="1"/>
      </c:valAx>
      <c:valAx>
        <c:axId val="89714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7121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'P193b-1'!$C$11:$C$29</c:f>
              <c:numCache>
                <c:formatCode>0.0</c:formatCode>
                <c:ptCount val="1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2.2333333333333334</c:v>
                </c:pt>
                <c:pt idx="10">
                  <c:v>2.4833333333333334</c:v>
                </c:pt>
                <c:pt idx="11">
                  <c:v>2.7333333333333334</c:v>
                </c:pt>
                <c:pt idx="12">
                  <c:v>2.9833333333333334</c:v>
                </c:pt>
                <c:pt idx="13">
                  <c:v>3.2333333333333334</c:v>
                </c:pt>
                <c:pt idx="14">
                  <c:v>3.5666666666666669</c:v>
                </c:pt>
                <c:pt idx="15">
                  <c:v>3.9</c:v>
                </c:pt>
                <c:pt idx="16">
                  <c:v>4.2333333333333334</c:v>
                </c:pt>
                <c:pt idx="17">
                  <c:v>4.6500000000000004</c:v>
                </c:pt>
                <c:pt idx="18">
                  <c:v>5.0666666666666664</c:v>
                </c:pt>
              </c:numCache>
            </c:numRef>
          </c:xVal>
          <c:yVal>
            <c:numRef>
              <c:f>'P193b-1'!$G$11:$G$29</c:f>
              <c:numCache>
                <c:formatCode>0.0</c:formatCode>
                <c:ptCount val="19"/>
                <c:pt idx="0">
                  <c:v>2.5</c:v>
                </c:pt>
                <c:pt idx="1">
                  <c:v>4.5999999999999996</c:v>
                </c:pt>
                <c:pt idx="2">
                  <c:v>4.6999999999999993</c:v>
                </c:pt>
                <c:pt idx="3">
                  <c:v>8.5</c:v>
                </c:pt>
                <c:pt idx="4">
                  <c:v>11.600000000000001</c:v>
                </c:pt>
                <c:pt idx="5">
                  <c:v>16.100000000000001</c:v>
                </c:pt>
                <c:pt idx="6">
                  <c:v>19.100000000000001</c:v>
                </c:pt>
                <c:pt idx="7">
                  <c:v>22.3</c:v>
                </c:pt>
                <c:pt idx="8">
                  <c:v>25</c:v>
                </c:pt>
                <c:pt idx="9">
                  <c:v>27.299999999999997</c:v>
                </c:pt>
                <c:pt idx="10">
                  <c:v>30.4</c:v>
                </c:pt>
                <c:pt idx="11">
                  <c:v>33.4</c:v>
                </c:pt>
                <c:pt idx="12">
                  <c:v>35.799999999999997</c:v>
                </c:pt>
                <c:pt idx="13">
                  <c:v>38.299999999999997</c:v>
                </c:pt>
                <c:pt idx="14">
                  <c:v>41.9</c:v>
                </c:pt>
                <c:pt idx="15">
                  <c:v>45.4</c:v>
                </c:pt>
                <c:pt idx="16">
                  <c:v>48.3</c:v>
                </c:pt>
                <c:pt idx="17">
                  <c:v>53</c:v>
                </c:pt>
                <c:pt idx="18">
                  <c:v>56.7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'P193b-1'!$C$11:$C$29</c:f>
              <c:numCache>
                <c:formatCode>0.0</c:formatCode>
                <c:ptCount val="1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2.2333333333333334</c:v>
                </c:pt>
                <c:pt idx="10">
                  <c:v>2.4833333333333334</c:v>
                </c:pt>
                <c:pt idx="11">
                  <c:v>2.7333333333333334</c:v>
                </c:pt>
                <c:pt idx="12">
                  <c:v>2.9833333333333334</c:v>
                </c:pt>
                <c:pt idx="13">
                  <c:v>3.2333333333333334</c:v>
                </c:pt>
                <c:pt idx="14">
                  <c:v>3.5666666666666669</c:v>
                </c:pt>
                <c:pt idx="15">
                  <c:v>3.9</c:v>
                </c:pt>
                <c:pt idx="16">
                  <c:v>4.2333333333333334</c:v>
                </c:pt>
                <c:pt idx="17">
                  <c:v>4.6500000000000004</c:v>
                </c:pt>
                <c:pt idx="18">
                  <c:v>5.0666666666666664</c:v>
                </c:pt>
              </c:numCache>
            </c:numRef>
          </c:xVal>
          <c:yVal>
            <c:numRef>
              <c:f>'P193b-1'!$H$11:$H$29</c:f>
              <c:numCache>
                <c:formatCode>0.0</c:formatCode>
                <c:ptCount val="19"/>
                <c:pt idx="0">
                  <c:v>15</c:v>
                </c:pt>
                <c:pt idx="1">
                  <c:v>13.799999999999999</c:v>
                </c:pt>
                <c:pt idx="2">
                  <c:v>9.3999999999999986</c:v>
                </c:pt>
                <c:pt idx="3">
                  <c:v>11.333333333333334</c:v>
                </c:pt>
                <c:pt idx="4">
                  <c:v>11.600000000000001</c:v>
                </c:pt>
                <c:pt idx="5">
                  <c:v>12.88</c:v>
                </c:pt>
                <c:pt idx="6">
                  <c:v>12.733333333333334</c:v>
                </c:pt>
                <c:pt idx="7">
                  <c:v>12.742857142857144</c:v>
                </c:pt>
                <c:pt idx="8">
                  <c:v>12.5</c:v>
                </c:pt>
                <c:pt idx="9">
                  <c:v>12.223880597014924</c:v>
                </c:pt>
                <c:pt idx="10">
                  <c:v>12.241610738255032</c:v>
                </c:pt>
                <c:pt idx="11">
                  <c:v>12.219512195121951</c:v>
                </c:pt>
                <c:pt idx="12">
                  <c:v>11.999999999999998</c:v>
                </c:pt>
                <c:pt idx="13">
                  <c:v>11.845360824742267</c:v>
                </c:pt>
                <c:pt idx="14">
                  <c:v>11.747663551401867</c:v>
                </c:pt>
                <c:pt idx="15">
                  <c:v>11.641025641025641</c:v>
                </c:pt>
                <c:pt idx="16">
                  <c:v>11.409448818897637</c:v>
                </c:pt>
                <c:pt idx="17">
                  <c:v>11.39784946236559</c:v>
                </c:pt>
                <c:pt idx="18">
                  <c:v>11.190789473684212</c:v>
                </c:pt>
              </c:numCache>
            </c:numRef>
          </c:yVal>
          <c:smooth val="1"/>
        </c:ser>
        <c:axId val="89737856"/>
        <c:axId val="89813760"/>
      </c:scatterChart>
      <c:valAx>
        <c:axId val="897378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813760"/>
        <c:crosses val="autoZero"/>
        <c:crossBetween val="midCat"/>
        <c:majorUnit val="1"/>
      </c:valAx>
      <c:valAx>
        <c:axId val="89813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7378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'P193b-2'!$C$11:$C$27</c:f>
              <c:numCache>
                <c:formatCode>0.0</c:formatCode>
                <c:ptCount val="17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1.8333333333333333</c:v>
                </c:pt>
                <c:pt idx="8">
                  <c:v>2.1666666666666665</c:v>
                </c:pt>
                <c:pt idx="9">
                  <c:v>2.5</c:v>
                </c:pt>
                <c:pt idx="10">
                  <c:v>2.8333333333333335</c:v>
                </c:pt>
                <c:pt idx="11">
                  <c:v>3.1666666666666665</c:v>
                </c:pt>
                <c:pt idx="12">
                  <c:v>3.5</c:v>
                </c:pt>
                <c:pt idx="13">
                  <c:v>3.8333333333333335</c:v>
                </c:pt>
                <c:pt idx="14">
                  <c:v>4.166666666666667</c:v>
                </c:pt>
                <c:pt idx="15">
                  <c:v>4.583333333333333</c:v>
                </c:pt>
                <c:pt idx="16">
                  <c:v>5</c:v>
                </c:pt>
              </c:numCache>
            </c:numRef>
          </c:xVal>
          <c:yVal>
            <c:numRef>
              <c:f>'P193b-2'!$G$11:$G$27</c:f>
              <c:numCache>
                <c:formatCode>0.0</c:formatCode>
                <c:ptCount val="17"/>
                <c:pt idx="0">
                  <c:v>1.4000000000000004</c:v>
                </c:pt>
                <c:pt idx="1">
                  <c:v>3.4000000000000004</c:v>
                </c:pt>
                <c:pt idx="2">
                  <c:v>4.4000000000000004</c:v>
                </c:pt>
                <c:pt idx="3">
                  <c:v>6.4</c:v>
                </c:pt>
                <c:pt idx="4">
                  <c:v>9.1999999999999993</c:v>
                </c:pt>
                <c:pt idx="5">
                  <c:v>10.899999999999999</c:v>
                </c:pt>
                <c:pt idx="6">
                  <c:v>12.499999999999998</c:v>
                </c:pt>
                <c:pt idx="7">
                  <c:v>15.799999999999997</c:v>
                </c:pt>
                <c:pt idx="8">
                  <c:v>18.799999999999997</c:v>
                </c:pt>
                <c:pt idx="9">
                  <c:v>21.599999999999998</c:v>
                </c:pt>
                <c:pt idx="10">
                  <c:v>24.299999999999997</c:v>
                </c:pt>
                <c:pt idx="11">
                  <c:v>27.599999999999998</c:v>
                </c:pt>
                <c:pt idx="12">
                  <c:v>30.7</c:v>
                </c:pt>
                <c:pt idx="13">
                  <c:v>33.200000000000003</c:v>
                </c:pt>
                <c:pt idx="14">
                  <c:v>35.300000000000004</c:v>
                </c:pt>
                <c:pt idx="15">
                  <c:v>38.700000000000003</c:v>
                </c:pt>
                <c:pt idx="16">
                  <c:v>42.300000000000004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'P193b-2'!$C$11:$C$27</c:f>
              <c:numCache>
                <c:formatCode>0.0</c:formatCode>
                <c:ptCount val="17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1.8333333333333333</c:v>
                </c:pt>
                <c:pt idx="8">
                  <c:v>2.1666666666666665</c:v>
                </c:pt>
                <c:pt idx="9">
                  <c:v>2.5</c:v>
                </c:pt>
                <c:pt idx="10">
                  <c:v>2.8333333333333335</c:v>
                </c:pt>
                <c:pt idx="11">
                  <c:v>3.1666666666666665</c:v>
                </c:pt>
                <c:pt idx="12">
                  <c:v>3.5</c:v>
                </c:pt>
                <c:pt idx="13">
                  <c:v>3.8333333333333335</c:v>
                </c:pt>
                <c:pt idx="14">
                  <c:v>4.166666666666667</c:v>
                </c:pt>
                <c:pt idx="15">
                  <c:v>4.583333333333333</c:v>
                </c:pt>
                <c:pt idx="16">
                  <c:v>5</c:v>
                </c:pt>
              </c:numCache>
            </c:numRef>
          </c:xVal>
          <c:yVal>
            <c:numRef>
              <c:f>'P193b-2'!$H$11:$H$27</c:f>
              <c:numCache>
                <c:formatCode>0.0</c:formatCode>
                <c:ptCount val="17"/>
                <c:pt idx="0">
                  <c:v>8.4000000000000021</c:v>
                </c:pt>
                <c:pt idx="1">
                  <c:v>10.200000000000001</c:v>
                </c:pt>
                <c:pt idx="2">
                  <c:v>8.8000000000000007</c:v>
                </c:pt>
                <c:pt idx="3">
                  <c:v>8.5333333333333332</c:v>
                </c:pt>
                <c:pt idx="4">
                  <c:v>9.1999999999999993</c:v>
                </c:pt>
                <c:pt idx="5">
                  <c:v>8.7199999999999989</c:v>
                </c:pt>
                <c:pt idx="6">
                  <c:v>8.3333333333333321</c:v>
                </c:pt>
                <c:pt idx="7">
                  <c:v>8.6181818181818173</c:v>
                </c:pt>
                <c:pt idx="8">
                  <c:v>8.6769230769230763</c:v>
                </c:pt>
                <c:pt idx="9">
                  <c:v>8.6399999999999988</c:v>
                </c:pt>
                <c:pt idx="10">
                  <c:v>8.5764705882352921</c:v>
                </c:pt>
                <c:pt idx="11">
                  <c:v>8.715789473684211</c:v>
                </c:pt>
                <c:pt idx="12">
                  <c:v>8.7714285714285705</c:v>
                </c:pt>
                <c:pt idx="13">
                  <c:v>8.660869565217391</c:v>
                </c:pt>
                <c:pt idx="14">
                  <c:v>8.4720000000000013</c:v>
                </c:pt>
                <c:pt idx="15">
                  <c:v>8.4436363636363652</c:v>
                </c:pt>
                <c:pt idx="16">
                  <c:v>8.4600000000000009</c:v>
                </c:pt>
              </c:numCache>
            </c:numRef>
          </c:yVal>
          <c:smooth val="1"/>
        </c:ser>
        <c:axId val="89855488"/>
        <c:axId val="89857408"/>
      </c:scatterChart>
      <c:valAx>
        <c:axId val="898554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857408"/>
        <c:crosses val="autoZero"/>
        <c:crossBetween val="midCat"/>
        <c:majorUnit val="1"/>
      </c:valAx>
      <c:valAx>
        <c:axId val="898574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8554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'P193b-3'!$C$11:$C$29</c:f>
              <c:numCache>
                <c:formatCode>0.0</c:formatCode>
                <c:ptCount val="19"/>
                <c:pt idx="0">
                  <c:v>0.16666666666666666</c:v>
                </c:pt>
                <c:pt idx="1">
                  <c:v>0.33333333333333331</c:v>
                </c:pt>
                <c:pt idx="2">
                  <c:v>0.58333333333333337</c:v>
                </c:pt>
                <c:pt idx="3">
                  <c:v>0.83333333333333337</c:v>
                </c:pt>
                <c:pt idx="4">
                  <c:v>1.0833333333333333</c:v>
                </c:pt>
                <c:pt idx="5">
                  <c:v>1.3333333333333333</c:v>
                </c:pt>
                <c:pt idx="6">
                  <c:v>1.5833333333333333</c:v>
                </c:pt>
                <c:pt idx="7">
                  <c:v>1.8333333333333333</c:v>
                </c:pt>
                <c:pt idx="8">
                  <c:v>2.0833333333333335</c:v>
                </c:pt>
                <c:pt idx="9">
                  <c:v>2.3333333333333335</c:v>
                </c:pt>
                <c:pt idx="10">
                  <c:v>2.5833333333333335</c:v>
                </c:pt>
                <c:pt idx="11">
                  <c:v>2.8333333333333335</c:v>
                </c:pt>
                <c:pt idx="12">
                  <c:v>3.0833333333333335</c:v>
                </c:pt>
                <c:pt idx="13">
                  <c:v>3.3333333333333335</c:v>
                </c:pt>
                <c:pt idx="14">
                  <c:v>3.5833333333333335</c:v>
                </c:pt>
                <c:pt idx="15">
                  <c:v>3.9166666666666665</c:v>
                </c:pt>
                <c:pt idx="16">
                  <c:v>4.25</c:v>
                </c:pt>
                <c:pt idx="17">
                  <c:v>4.666666666666667</c:v>
                </c:pt>
                <c:pt idx="18">
                  <c:v>5.083333333333333</c:v>
                </c:pt>
              </c:numCache>
            </c:numRef>
          </c:xVal>
          <c:yVal>
            <c:numRef>
              <c:f>'P193b-3'!$G$11:$G$29</c:f>
              <c:numCache>
                <c:formatCode>0.0</c:formatCode>
                <c:ptCount val="19"/>
                <c:pt idx="0">
                  <c:v>3.1999999999999993</c:v>
                </c:pt>
                <c:pt idx="1">
                  <c:v>6.6</c:v>
                </c:pt>
                <c:pt idx="2">
                  <c:v>10.6</c:v>
                </c:pt>
                <c:pt idx="3">
                  <c:v>15.1</c:v>
                </c:pt>
                <c:pt idx="4">
                  <c:v>19.100000000000001</c:v>
                </c:pt>
                <c:pt idx="5">
                  <c:v>23.1</c:v>
                </c:pt>
                <c:pt idx="6">
                  <c:v>27.1</c:v>
                </c:pt>
                <c:pt idx="7">
                  <c:v>31.1</c:v>
                </c:pt>
                <c:pt idx="8">
                  <c:v>34.5</c:v>
                </c:pt>
                <c:pt idx="9">
                  <c:v>38.4</c:v>
                </c:pt>
                <c:pt idx="10">
                  <c:v>41.9</c:v>
                </c:pt>
                <c:pt idx="11">
                  <c:v>45.4</c:v>
                </c:pt>
                <c:pt idx="12">
                  <c:v>49</c:v>
                </c:pt>
                <c:pt idx="13">
                  <c:v>52.5</c:v>
                </c:pt>
                <c:pt idx="14">
                  <c:v>55.1</c:v>
                </c:pt>
                <c:pt idx="15">
                  <c:v>59.5</c:v>
                </c:pt>
                <c:pt idx="16">
                  <c:v>63.8</c:v>
                </c:pt>
                <c:pt idx="17">
                  <c:v>69.599999999999994</c:v>
                </c:pt>
                <c:pt idx="18">
                  <c:v>74.5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'P193b-3'!$C$11:$C$29</c:f>
              <c:numCache>
                <c:formatCode>0.0</c:formatCode>
                <c:ptCount val="19"/>
                <c:pt idx="0">
                  <c:v>0.16666666666666666</c:v>
                </c:pt>
                <c:pt idx="1">
                  <c:v>0.33333333333333331</c:v>
                </c:pt>
                <c:pt idx="2">
                  <c:v>0.58333333333333337</c:v>
                </c:pt>
                <c:pt idx="3">
                  <c:v>0.83333333333333337</c:v>
                </c:pt>
                <c:pt idx="4">
                  <c:v>1.0833333333333333</c:v>
                </c:pt>
                <c:pt idx="5">
                  <c:v>1.3333333333333333</c:v>
                </c:pt>
                <c:pt idx="6">
                  <c:v>1.5833333333333333</c:v>
                </c:pt>
                <c:pt idx="7">
                  <c:v>1.8333333333333333</c:v>
                </c:pt>
                <c:pt idx="8">
                  <c:v>2.0833333333333335</c:v>
                </c:pt>
                <c:pt idx="9">
                  <c:v>2.3333333333333335</c:v>
                </c:pt>
                <c:pt idx="10">
                  <c:v>2.5833333333333335</c:v>
                </c:pt>
                <c:pt idx="11">
                  <c:v>2.8333333333333335</c:v>
                </c:pt>
                <c:pt idx="12">
                  <c:v>3.0833333333333335</c:v>
                </c:pt>
                <c:pt idx="13">
                  <c:v>3.3333333333333335</c:v>
                </c:pt>
                <c:pt idx="14">
                  <c:v>3.5833333333333335</c:v>
                </c:pt>
                <c:pt idx="15">
                  <c:v>3.9166666666666665</c:v>
                </c:pt>
                <c:pt idx="16">
                  <c:v>4.25</c:v>
                </c:pt>
                <c:pt idx="17">
                  <c:v>4.666666666666667</c:v>
                </c:pt>
                <c:pt idx="18">
                  <c:v>5.083333333333333</c:v>
                </c:pt>
              </c:numCache>
            </c:numRef>
          </c:xVal>
          <c:yVal>
            <c:numRef>
              <c:f>'P193b-3'!$H$11:$H$29</c:f>
              <c:numCache>
                <c:formatCode>0.0</c:formatCode>
                <c:ptCount val="19"/>
                <c:pt idx="0">
                  <c:v>19.199999999999996</c:v>
                </c:pt>
                <c:pt idx="1">
                  <c:v>19.8</c:v>
                </c:pt>
                <c:pt idx="2">
                  <c:v>18.171428571428571</c:v>
                </c:pt>
                <c:pt idx="3">
                  <c:v>18.119999999999997</c:v>
                </c:pt>
                <c:pt idx="4">
                  <c:v>17.630769230769232</c:v>
                </c:pt>
                <c:pt idx="5">
                  <c:v>17.325000000000003</c:v>
                </c:pt>
                <c:pt idx="6">
                  <c:v>17.115789473684213</c:v>
                </c:pt>
                <c:pt idx="7">
                  <c:v>16.963636363636365</c:v>
                </c:pt>
                <c:pt idx="8">
                  <c:v>16.559999999999999</c:v>
                </c:pt>
                <c:pt idx="9">
                  <c:v>16.457142857142856</c:v>
                </c:pt>
                <c:pt idx="10">
                  <c:v>16.219354838709677</c:v>
                </c:pt>
                <c:pt idx="11">
                  <c:v>16.023529411764706</c:v>
                </c:pt>
                <c:pt idx="12">
                  <c:v>15.891891891891891</c:v>
                </c:pt>
                <c:pt idx="13">
                  <c:v>15.75</c:v>
                </c:pt>
                <c:pt idx="14">
                  <c:v>15.376744186046512</c:v>
                </c:pt>
                <c:pt idx="15">
                  <c:v>15.191489361702128</c:v>
                </c:pt>
                <c:pt idx="16">
                  <c:v>15.011764705882353</c:v>
                </c:pt>
                <c:pt idx="17">
                  <c:v>14.914285714285713</c:v>
                </c:pt>
                <c:pt idx="18">
                  <c:v>14.655737704918034</c:v>
                </c:pt>
              </c:numCache>
            </c:numRef>
          </c:yVal>
          <c:smooth val="1"/>
        </c:ser>
        <c:axId val="76263808"/>
        <c:axId val="76265728"/>
      </c:scatterChart>
      <c:valAx>
        <c:axId val="762638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265728"/>
        <c:crosses val="autoZero"/>
        <c:crossBetween val="midCat"/>
        <c:majorUnit val="1"/>
      </c:valAx>
      <c:valAx>
        <c:axId val="762657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762638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72050404147242786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'P195-1'!$C$11:$C$38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1.3333333333333333</c:v>
                </c:pt>
                <c:pt idx="10">
                  <c:v>1.5</c:v>
                </c:pt>
                <c:pt idx="11">
                  <c:v>1.75</c:v>
                </c:pt>
                <c:pt idx="12">
                  <c:v>2</c:v>
                </c:pt>
                <c:pt idx="13">
                  <c:v>2.25</c:v>
                </c:pt>
                <c:pt idx="14">
                  <c:v>2.5</c:v>
                </c:pt>
                <c:pt idx="15">
                  <c:v>2.75</c:v>
                </c:pt>
                <c:pt idx="16">
                  <c:v>3</c:v>
                </c:pt>
                <c:pt idx="17">
                  <c:v>3.25</c:v>
                </c:pt>
                <c:pt idx="18">
                  <c:v>3.5</c:v>
                </c:pt>
                <c:pt idx="19">
                  <c:v>3.75</c:v>
                </c:pt>
                <c:pt idx="20">
                  <c:v>4</c:v>
                </c:pt>
                <c:pt idx="21">
                  <c:v>4.25</c:v>
                </c:pt>
                <c:pt idx="22">
                  <c:v>4.5</c:v>
                </c:pt>
                <c:pt idx="23">
                  <c:v>4.75</c:v>
                </c:pt>
                <c:pt idx="24">
                  <c:v>5</c:v>
                </c:pt>
                <c:pt idx="25">
                  <c:v>5.25</c:v>
                </c:pt>
                <c:pt idx="26">
                  <c:v>5.5</c:v>
                </c:pt>
                <c:pt idx="27">
                  <c:v>5.75</c:v>
                </c:pt>
              </c:numCache>
            </c:numRef>
          </c:xVal>
          <c:yVal>
            <c:numRef>
              <c:f>'P195-1'!$G$11:$G$38</c:f>
              <c:numCache>
                <c:formatCode>0.0</c:formatCode>
                <c:ptCount val="28"/>
                <c:pt idx="0">
                  <c:v>2.4000000000000057</c:v>
                </c:pt>
                <c:pt idx="1">
                  <c:v>4.3000000000000114</c:v>
                </c:pt>
                <c:pt idx="2">
                  <c:v>5.8000000000000114</c:v>
                </c:pt>
                <c:pt idx="3">
                  <c:v>7.1000000000000227</c:v>
                </c:pt>
                <c:pt idx="4">
                  <c:v>10.200000000000017</c:v>
                </c:pt>
                <c:pt idx="5">
                  <c:v>13.000000000000028</c:v>
                </c:pt>
                <c:pt idx="6">
                  <c:v>15.30000000000004</c:v>
                </c:pt>
                <c:pt idx="7">
                  <c:v>18.100000000000051</c:v>
                </c:pt>
                <c:pt idx="8">
                  <c:v>20.500000000000028</c:v>
                </c:pt>
                <c:pt idx="9">
                  <c:v>22.700000000000045</c:v>
                </c:pt>
                <c:pt idx="10">
                  <c:v>25.100000000000051</c:v>
                </c:pt>
                <c:pt idx="11">
                  <c:v>28.600000000000051</c:v>
                </c:pt>
                <c:pt idx="12">
                  <c:v>31.500000000000057</c:v>
                </c:pt>
                <c:pt idx="13">
                  <c:v>35.10000000000008</c:v>
                </c:pt>
                <c:pt idx="14">
                  <c:v>38.400000000000063</c:v>
                </c:pt>
                <c:pt idx="15">
                  <c:v>41.10000000000008</c:v>
                </c:pt>
                <c:pt idx="16">
                  <c:v>44.60000000000008</c:v>
                </c:pt>
                <c:pt idx="17">
                  <c:v>47.800000000000068</c:v>
                </c:pt>
                <c:pt idx="18">
                  <c:v>50.300000000000068</c:v>
                </c:pt>
                <c:pt idx="19">
                  <c:v>53.900000000000091</c:v>
                </c:pt>
                <c:pt idx="20">
                  <c:v>57.10000000000008</c:v>
                </c:pt>
                <c:pt idx="21">
                  <c:v>60.500000000000085</c:v>
                </c:pt>
                <c:pt idx="22">
                  <c:v>63.800000000000068</c:v>
                </c:pt>
                <c:pt idx="23">
                  <c:v>67.200000000000045</c:v>
                </c:pt>
                <c:pt idx="24">
                  <c:v>70.200000000000045</c:v>
                </c:pt>
                <c:pt idx="25">
                  <c:v>73.200000000000045</c:v>
                </c:pt>
                <c:pt idx="26">
                  <c:v>76.200000000000045</c:v>
                </c:pt>
                <c:pt idx="27">
                  <c:v>79.000000000000057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'P195-1'!$C$11:$C$38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1.3333333333333333</c:v>
                </c:pt>
                <c:pt idx="10">
                  <c:v>1.5</c:v>
                </c:pt>
                <c:pt idx="11">
                  <c:v>1.75</c:v>
                </c:pt>
                <c:pt idx="12">
                  <c:v>2</c:v>
                </c:pt>
                <c:pt idx="13">
                  <c:v>2.25</c:v>
                </c:pt>
                <c:pt idx="14">
                  <c:v>2.5</c:v>
                </c:pt>
                <c:pt idx="15">
                  <c:v>2.75</c:v>
                </c:pt>
                <c:pt idx="16">
                  <c:v>3</c:v>
                </c:pt>
                <c:pt idx="17">
                  <c:v>3.25</c:v>
                </c:pt>
                <c:pt idx="18">
                  <c:v>3.5</c:v>
                </c:pt>
                <c:pt idx="19">
                  <c:v>3.75</c:v>
                </c:pt>
                <c:pt idx="20">
                  <c:v>4</c:v>
                </c:pt>
                <c:pt idx="21">
                  <c:v>4.25</c:v>
                </c:pt>
                <c:pt idx="22">
                  <c:v>4.5</c:v>
                </c:pt>
                <c:pt idx="23">
                  <c:v>4.75</c:v>
                </c:pt>
                <c:pt idx="24">
                  <c:v>5</c:v>
                </c:pt>
                <c:pt idx="25">
                  <c:v>5.25</c:v>
                </c:pt>
                <c:pt idx="26">
                  <c:v>5.5</c:v>
                </c:pt>
                <c:pt idx="27">
                  <c:v>5.75</c:v>
                </c:pt>
              </c:numCache>
            </c:numRef>
          </c:xVal>
          <c:yVal>
            <c:numRef>
              <c:f>'P195-1'!$H$11:$H$38</c:f>
              <c:numCache>
                <c:formatCode>0.0</c:formatCode>
                <c:ptCount val="28"/>
                <c:pt idx="0">
                  <c:v>28.800000000000068</c:v>
                </c:pt>
                <c:pt idx="1">
                  <c:v>25.800000000000068</c:v>
                </c:pt>
                <c:pt idx="2">
                  <c:v>23.200000000000045</c:v>
                </c:pt>
                <c:pt idx="3">
                  <c:v>21.300000000000068</c:v>
                </c:pt>
                <c:pt idx="4">
                  <c:v>20.400000000000034</c:v>
                </c:pt>
                <c:pt idx="5">
                  <c:v>19.500000000000043</c:v>
                </c:pt>
                <c:pt idx="6">
                  <c:v>18.360000000000046</c:v>
                </c:pt>
                <c:pt idx="7">
                  <c:v>18.100000000000051</c:v>
                </c:pt>
                <c:pt idx="8">
                  <c:v>17.571428571428594</c:v>
                </c:pt>
                <c:pt idx="9">
                  <c:v>17.025000000000034</c:v>
                </c:pt>
                <c:pt idx="10">
                  <c:v>16.733333333333366</c:v>
                </c:pt>
                <c:pt idx="11">
                  <c:v>16.342857142857174</c:v>
                </c:pt>
                <c:pt idx="12">
                  <c:v>15.750000000000028</c:v>
                </c:pt>
                <c:pt idx="13">
                  <c:v>15.600000000000035</c:v>
                </c:pt>
                <c:pt idx="14">
                  <c:v>15.360000000000024</c:v>
                </c:pt>
                <c:pt idx="15">
                  <c:v>14.945454545454574</c:v>
                </c:pt>
                <c:pt idx="16">
                  <c:v>14.866666666666694</c:v>
                </c:pt>
                <c:pt idx="17">
                  <c:v>14.707692307692328</c:v>
                </c:pt>
                <c:pt idx="18">
                  <c:v>14.371428571428591</c:v>
                </c:pt>
                <c:pt idx="19">
                  <c:v>14.373333333333358</c:v>
                </c:pt>
                <c:pt idx="20">
                  <c:v>14.27500000000002</c:v>
                </c:pt>
                <c:pt idx="21">
                  <c:v>14.235294117647079</c:v>
                </c:pt>
                <c:pt idx="22">
                  <c:v>14.177777777777793</c:v>
                </c:pt>
                <c:pt idx="23">
                  <c:v>14.147368421052642</c:v>
                </c:pt>
                <c:pt idx="24">
                  <c:v>14.04000000000001</c:v>
                </c:pt>
                <c:pt idx="25">
                  <c:v>13.942857142857152</c:v>
                </c:pt>
                <c:pt idx="26">
                  <c:v>13.854545454545462</c:v>
                </c:pt>
                <c:pt idx="27">
                  <c:v>13.739130434782618</c:v>
                </c:pt>
              </c:numCache>
            </c:numRef>
          </c:yVal>
          <c:smooth val="1"/>
        </c:ser>
        <c:axId val="86391808"/>
        <c:axId val="86422656"/>
      </c:scatterChart>
      <c:valAx>
        <c:axId val="863918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422656"/>
        <c:crosses val="autoZero"/>
        <c:crossBetween val="midCat"/>
        <c:majorUnit val="1"/>
      </c:valAx>
      <c:valAx>
        <c:axId val="864226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3918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'P195-2'!$C$11:$C$37</c:f>
              <c:numCache>
                <c:formatCode>0.0</c:formatCode>
                <c:ptCount val="2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</c:v>
                </c:pt>
                <c:pt idx="16">
                  <c:v>3.25</c:v>
                </c:pt>
                <c:pt idx="17">
                  <c:v>3.5</c:v>
                </c:pt>
                <c:pt idx="18">
                  <c:v>3.75</c:v>
                </c:pt>
                <c:pt idx="19">
                  <c:v>4</c:v>
                </c:pt>
                <c:pt idx="20">
                  <c:v>4.25</c:v>
                </c:pt>
                <c:pt idx="21">
                  <c:v>4.5</c:v>
                </c:pt>
                <c:pt idx="22">
                  <c:v>4.75</c:v>
                </c:pt>
                <c:pt idx="23">
                  <c:v>5</c:v>
                </c:pt>
                <c:pt idx="24">
                  <c:v>5.25</c:v>
                </c:pt>
                <c:pt idx="25">
                  <c:v>5.5</c:v>
                </c:pt>
                <c:pt idx="26">
                  <c:v>5.75</c:v>
                </c:pt>
              </c:numCache>
            </c:numRef>
          </c:xVal>
          <c:yVal>
            <c:numRef>
              <c:f>'P195-2'!$G$11:$G$37</c:f>
              <c:numCache>
                <c:formatCode>0.0</c:formatCode>
                <c:ptCount val="27"/>
                <c:pt idx="0">
                  <c:v>2.2000000000000028</c:v>
                </c:pt>
                <c:pt idx="1">
                  <c:v>3.7000000000000028</c:v>
                </c:pt>
                <c:pt idx="2">
                  <c:v>5</c:v>
                </c:pt>
                <c:pt idx="3">
                  <c:v>6.2000000000000028</c:v>
                </c:pt>
                <c:pt idx="4">
                  <c:v>8.7999999999999972</c:v>
                </c:pt>
                <c:pt idx="5">
                  <c:v>11.200000000000003</c:v>
                </c:pt>
                <c:pt idx="6">
                  <c:v>13.400000000000006</c:v>
                </c:pt>
                <c:pt idx="7">
                  <c:v>15.299999999999997</c:v>
                </c:pt>
                <c:pt idx="8">
                  <c:v>18.5</c:v>
                </c:pt>
                <c:pt idx="9">
                  <c:v>21.5</c:v>
                </c:pt>
                <c:pt idx="10">
                  <c:v>24.299999999999997</c:v>
                </c:pt>
                <c:pt idx="11">
                  <c:v>27.099999999999994</c:v>
                </c:pt>
                <c:pt idx="12">
                  <c:v>29.899999999999991</c:v>
                </c:pt>
                <c:pt idx="13">
                  <c:v>32.59999999999998</c:v>
                </c:pt>
                <c:pt idx="14">
                  <c:v>35.399999999999991</c:v>
                </c:pt>
                <c:pt idx="15">
                  <c:v>37.999999999999986</c:v>
                </c:pt>
                <c:pt idx="16">
                  <c:v>40.899999999999977</c:v>
                </c:pt>
                <c:pt idx="17">
                  <c:v>43.59999999999998</c:v>
                </c:pt>
                <c:pt idx="18">
                  <c:v>46.299999999999983</c:v>
                </c:pt>
                <c:pt idx="19">
                  <c:v>49.199999999999974</c:v>
                </c:pt>
                <c:pt idx="20">
                  <c:v>51.699999999999974</c:v>
                </c:pt>
                <c:pt idx="21">
                  <c:v>54.399999999999977</c:v>
                </c:pt>
                <c:pt idx="22">
                  <c:v>57.199999999999974</c:v>
                </c:pt>
                <c:pt idx="23">
                  <c:v>59.59999999999998</c:v>
                </c:pt>
                <c:pt idx="24">
                  <c:v>62.199999999999974</c:v>
                </c:pt>
                <c:pt idx="25">
                  <c:v>64.799999999999969</c:v>
                </c:pt>
                <c:pt idx="26">
                  <c:v>66.999999999999972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'P195-2'!$C$11:$C$37</c:f>
              <c:numCache>
                <c:formatCode>0.0</c:formatCode>
                <c:ptCount val="2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</c:v>
                </c:pt>
                <c:pt idx="16">
                  <c:v>3.25</c:v>
                </c:pt>
                <c:pt idx="17">
                  <c:v>3.5</c:v>
                </c:pt>
                <c:pt idx="18">
                  <c:v>3.75</c:v>
                </c:pt>
                <c:pt idx="19">
                  <c:v>4</c:v>
                </c:pt>
                <c:pt idx="20">
                  <c:v>4.25</c:v>
                </c:pt>
                <c:pt idx="21">
                  <c:v>4.5</c:v>
                </c:pt>
                <c:pt idx="22">
                  <c:v>4.75</c:v>
                </c:pt>
                <c:pt idx="23">
                  <c:v>5</c:v>
                </c:pt>
                <c:pt idx="24">
                  <c:v>5.25</c:v>
                </c:pt>
                <c:pt idx="25">
                  <c:v>5.5</c:v>
                </c:pt>
                <c:pt idx="26">
                  <c:v>5.75</c:v>
                </c:pt>
              </c:numCache>
            </c:numRef>
          </c:xVal>
          <c:yVal>
            <c:numRef>
              <c:f>'P195-2'!$H$11:$H$37</c:f>
              <c:numCache>
                <c:formatCode>0.0</c:formatCode>
                <c:ptCount val="27"/>
                <c:pt idx="0">
                  <c:v>26.400000000000034</c:v>
                </c:pt>
                <c:pt idx="1">
                  <c:v>22.200000000000017</c:v>
                </c:pt>
                <c:pt idx="2">
                  <c:v>20</c:v>
                </c:pt>
                <c:pt idx="3">
                  <c:v>18.600000000000009</c:v>
                </c:pt>
                <c:pt idx="4">
                  <c:v>17.599999999999994</c:v>
                </c:pt>
                <c:pt idx="5">
                  <c:v>16.800000000000004</c:v>
                </c:pt>
                <c:pt idx="6">
                  <c:v>16.080000000000005</c:v>
                </c:pt>
                <c:pt idx="7">
                  <c:v>15.299999999999997</c:v>
                </c:pt>
                <c:pt idx="8">
                  <c:v>14.8</c:v>
                </c:pt>
                <c:pt idx="9">
                  <c:v>14.333333333333334</c:v>
                </c:pt>
                <c:pt idx="10">
                  <c:v>13.885714285714284</c:v>
                </c:pt>
                <c:pt idx="11">
                  <c:v>13.549999999999997</c:v>
                </c:pt>
                <c:pt idx="12">
                  <c:v>13.288888888888884</c:v>
                </c:pt>
                <c:pt idx="13">
                  <c:v>13.039999999999992</c:v>
                </c:pt>
                <c:pt idx="14">
                  <c:v>12.872727272727269</c:v>
                </c:pt>
                <c:pt idx="15">
                  <c:v>12.666666666666663</c:v>
                </c:pt>
                <c:pt idx="16">
                  <c:v>12.584615384615377</c:v>
                </c:pt>
                <c:pt idx="17">
                  <c:v>12.457142857142852</c:v>
                </c:pt>
                <c:pt idx="18">
                  <c:v>12.346666666666662</c:v>
                </c:pt>
                <c:pt idx="19">
                  <c:v>12.299999999999994</c:v>
                </c:pt>
                <c:pt idx="20">
                  <c:v>12.164705882352935</c:v>
                </c:pt>
                <c:pt idx="21">
                  <c:v>12.088888888888883</c:v>
                </c:pt>
                <c:pt idx="22">
                  <c:v>12.04210526315789</c:v>
                </c:pt>
                <c:pt idx="23">
                  <c:v>11.919999999999996</c:v>
                </c:pt>
                <c:pt idx="24">
                  <c:v>11.847619047619043</c:v>
                </c:pt>
                <c:pt idx="25">
                  <c:v>11.781818181818176</c:v>
                </c:pt>
                <c:pt idx="26">
                  <c:v>11.652173913043473</c:v>
                </c:pt>
              </c:numCache>
            </c:numRef>
          </c:yVal>
          <c:smooth val="1"/>
        </c:ser>
        <c:axId val="87222144"/>
        <c:axId val="87306240"/>
      </c:scatterChart>
      <c:valAx>
        <c:axId val="872221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306240"/>
        <c:crosses val="autoZero"/>
        <c:crossBetween val="midCat"/>
        <c:majorUnit val="1"/>
      </c:valAx>
      <c:valAx>
        <c:axId val="87306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2221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'P195-3'!$C$11:$C$25</c:f>
              <c:numCache>
                <c:formatCode>0.0</c:formatCode>
                <c:ptCount val="15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0.83333333333333337</c:v>
                </c:pt>
                <c:pt idx="5">
                  <c:v>1.1666666666666667</c:v>
                </c:pt>
                <c:pt idx="6">
                  <c:v>1.5</c:v>
                </c:pt>
                <c:pt idx="7">
                  <c:v>1.9166666666666667</c:v>
                </c:pt>
                <c:pt idx="8">
                  <c:v>2.3333333333333335</c:v>
                </c:pt>
                <c:pt idx="9">
                  <c:v>2.8333333333333335</c:v>
                </c:pt>
                <c:pt idx="10">
                  <c:v>3.3333333333333335</c:v>
                </c:pt>
                <c:pt idx="11">
                  <c:v>3.8333333333333335</c:v>
                </c:pt>
                <c:pt idx="12">
                  <c:v>4.5</c:v>
                </c:pt>
                <c:pt idx="13">
                  <c:v>5</c:v>
                </c:pt>
                <c:pt idx="14">
                  <c:v>5.5</c:v>
                </c:pt>
              </c:numCache>
            </c:numRef>
          </c:xVal>
          <c:yVal>
            <c:numRef>
              <c:f>'P195-3'!$G$11:$G$25</c:f>
              <c:numCache>
                <c:formatCode>0.0</c:formatCode>
                <c:ptCount val="15"/>
                <c:pt idx="0">
                  <c:v>0.60000000000000853</c:v>
                </c:pt>
                <c:pt idx="1">
                  <c:v>0.79999999999999716</c:v>
                </c:pt>
                <c:pt idx="2">
                  <c:v>1.5</c:v>
                </c:pt>
                <c:pt idx="3">
                  <c:v>2</c:v>
                </c:pt>
                <c:pt idx="4">
                  <c:v>3.1000000000000085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6.7999999999999972</c:v>
                </c:pt>
                <c:pt idx="9">
                  <c:v>7.7999999999999972</c:v>
                </c:pt>
                <c:pt idx="10">
                  <c:v>9</c:v>
                </c:pt>
                <c:pt idx="11">
                  <c:v>10.200000000000003</c:v>
                </c:pt>
                <c:pt idx="12">
                  <c:v>11.599999999999994</c:v>
                </c:pt>
                <c:pt idx="13">
                  <c:v>12.5</c:v>
                </c:pt>
                <c:pt idx="14">
                  <c:v>13.5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'P195-3'!$C$11:$C$25</c:f>
              <c:numCache>
                <c:formatCode>0.0</c:formatCode>
                <c:ptCount val="15"/>
                <c:pt idx="0">
                  <c:v>8.3333333333333329E-2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0.5</c:v>
                </c:pt>
                <c:pt idx="4">
                  <c:v>0.83333333333333337</c:v>
                </c:pt>
                <c:pt idx="5">
                  <c:v>1.1666666666666667</c:v>
                </c:pt>
                <c:pt idx="6">
                  <c:v>1.5</c:v>
                </c:pt>
                <c:pt idx="7">
                  <c:v>1.9166666666666667</c:v>
                </c:pt>
                <c:pt idx="8">
                  <c:v>2.3333333333333335</c:v>
                </c:pt>
                <c:pt idx="9">
                  <c:v>2.8333333333333335</c:v>
                </c:pt>
                <c:pt idx="10">
                  <c:v>3.3333333333333335</c:v>
                </c:pt>
                <c:pt idx="11">
                  <c:v>3.8333333333333335</c:v>
                </c:pt>
                <c:pt idx="12">
                  <c:v>4.5</c:v>
                </c:pt>
                <c:pt idx="13">
                  <c:v>5</c:v>
                </c:pt>
                <c:pt idx="14">
                  <c:v>5.5</c:v>
                </c:pt>
              </c:numCache>
            </c:numRef>
          </c:xVal>
          <c:yVal>
            <c:numRef>
              <c:f>'P195-3'!$H$11:$H$25</c:f>
              <c:numCache>
                <c:formatCode>0.0</c:formatCode>
                <c:ptCount val="15"/>
                <c:pt idx="0">
                  <c:v>7.2000000000001023</c:v>
                </c:pt>
                <c:pt idx="1">
                  <c:v>4.7999999999999829</c:v>
                </c:pt>
                <c:pt idx="2">
                  <c:v>4.5</c:v>
                </c:pt>
                <c:pt idx="3">
                  <c:v>4</c:v>
                </c:pt>
                <c:pt idx="4">
                  <c:v>3.72000000000001</c:v>
                </c:pt>
                <c:pt idx="5">
                  <c:v>3.4285714285714284</c:v>
                </c:pt>
                <c:pt idx="6">
                  <c:v>3.3333333333333335</c:v>
                </c:pt>
                <c:pt idx="7">
                  <c:v>3.1304347826086953</c:v>
                </c:pt>
                <c:pt idx="8">
                  <c:v>2.9142857142857128</c:v>
                </c:pt>
                <c:pt idx="9">
                  <c:v>2.7529411764705869</c:v>
                </c:pt>
                <c:pt idx="10">
                  <c:v>2.6999999999999997</c:v>
                </c:pt>
                <c:pt idx="11">
                  <c:v>2.6608695652173919</c:v>
                </c:pt>
                <c:pt idx="12">
                  <c:v>2.5777777777777766</c:v>
                </c:pt>
                <c:pt idx="13">
                  <c:v>2.5</c:v>
                </c:pt>
                <c:pt idx="14">
                  <c:v>2.4545454545454546</c:v>
                </c:pt>
              </c:numCache>
            </c:numRef>
          </c:yVal>
          <c:smooth val="1"/>
        </c:ser>
        <c:axId val="87356160"/>
        <c:axId val="87358080"/>
      </c:scatterChart>
      <c:valAx>
        <c:axId val="873561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358080"/>
        <c:crosses val="autoZero"/>
        <c:crossBetween val="midCat"/>
        <c:majorUnit val="1"/>
      </c:valAx>
      <c:valAx>
        <c:axId val="87358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3561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'P203-1'!$C$11:$C$35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0.58333333333333337</c:v>
                </c:pt>
                <c:pt idx="8">
                  <c:v>0.75</c:v>
                </c:pt>
                <c:pt idx="9">
                  <c:v>0.91666666666666663</c:v>
                </c:pt>
                <c:pt idx="10">
                  <c:v>1.0833333333333333</c:v>
                </c:pt>
                <c:pt idx="11">
                  <c:v>1.25</c:v>
                </c:pt>
                <c:pt idx="12">
                  <c:v>1.4166666666666667</c:v>
                </c:pt>
                <c:pt idx="13">
                  <c:v>1.5833333333333333</c:v>
                </c:pt>
                <c:pt idx="14">
                  <c:v>1.8333333333333333</c:v>
                </c:pt>
                <c:pt idx="15">
                  <c:v>2.0833333333333335</c:v>
                </c:pt>
                <c:pt idx="16">
                  <c:v>2.3333333333333335</c:v>
                </c:pt>
                <c:pt idx="17">
                  <c:v>2.5833333333333335</c:v>
                </c:pt>
                <c:pt idx="18">
                  <c:v>2.9166666666666665</c:v>
                </c:pt>
                <c:pt idx="19">
                  <c:v>3.25</c:v>
                </c:pt>
                <c:pt idx="20">
                  <c:v>3.5833333333333335</c:v>
                </c:pt>
                <c:pt idx="21">
                  <c:v>4.083333333333333</c:v>
                </c:pt>
                <c:pt idx="22">
                  <c:v>4.583333333333333</c:v>
                </c:pt>
                <c:pt idx="23">
                  <c:v>5.083333333333333</c:v>
                </c:pt>
                <c:pt idx="24">
                  <c:v>5.583333333333333</c:v>
                </c:pt>
              </c:numCache>
            </c:numRef>
          </c:xVal>
          <c:yVal>
            <c:numRef>
              <c:f>'P203-1'!$G$11:$G$35</c:f>
              <c:numCache>
                <c:formatCode>0.0</c:formatCode>
                <c:ptCount val="25"/>
                <c:pt idx="0">
                  <c:v>0.59999999999999432</c:v>
                </c:pt>
                <c:pt idx="1">
                  <c:v>2.1999999999999886</c:v>
                </c:pt>
                <c:pt idx="2">
                  <c:v>3.2999999999999829</c:v>
                </c:pt>
                <c:pt idx="3">
                  <c:v>4.5</c:v>
                </c:pt>
                <c:pt idx="4">
                  <c:v>5.5</c:v>
                </c:pt>
                <c:pt idx="5">
                  <c:v>6.2999999999999829</c:v>
                </c:pt>
                <c:pt idx="6">
                  <c:v>7.0999999999999943</c:v>
                </c:pt>
                <c:pt idx="7">
                  <c:v>8</c:v>
                </c:pt>
                <c:pt idx="8">
                  <c:v>9.5</c:v>
                </c:pt>
                <c:pt idx="9">
                  <c:v>11.900000000000006</c:v>
                </c:pt>
                <c:pt idx="10">
                  <c:v>12.5</c:v>
                </c:pt>
                <c:pt idx="11">
                  <c:v>15.400000000000006</c:v>
                </c:pt>
                <c:pt idx="12">
                  <c:v>16.800000000000011</c:v>
                </c:pt>
                <c:pt idx="13">
                  <c:v>17.5</c:v>
                </c:pt>
                <c:pt idx="14">
                  <c:v>20.800000000000011</c:v>
                </c:pt>
                <c:pt idx="15">
                  <c:v>23.300000000000011</c:v>
                </c:pt>
                <c:pt idx="16">
                  <c:v>25.900000000000006</c:v>
                </c:pt>
                <c:pt idx="17">
                  <c:v>28</c:v>
                </c:pt>
                <c:pt idx="18">
                  <c:v>31</c:v>
                </c:pt>
                <c:pt idx="19">
                  <c:v>34.400000000000006</c:v>
                </c:pt>
                <c:pt idx="20">
                  <c:v>37.099999999999994</c:v>
                </c:pt>
                <c:pt idx="21">
                  <c:v>40.900000000000006</c:v>
                </c:pt>
                <c:pt idx="22">
                  <c:v>45</c:v>
                </c:pt>
                <c:pt idx="23">
                  <c:v>49.099999999999994</c:v>
                </c:pt>
                <c:pt idx="24">
                  <c:v>52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'P203-1'!$C$11:$C$35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0.58333333333333337</c:v>
                </c:pt>
                <c:pt idx="8">
                  <c:v>0.75</c:v>
                </c:pt>
                <c:pt idx="9">
                  <c:v>0.91666666666666663</c:v>
                </c:pt>
                <c:pt idx="10">
                  <c:v>1.0833333333333333</c:v>
                </c:pt>
                <c:pt idx="11">
                  <c:v>1.25</c:v>
                </c:pt>
                <c:pt idx="12">
                  <c:v>1.4166666666666667</c:v>
                </c:pt>
                <c:pt idx="13">
                  <c:v>1.5833333333333333</c:v>
                </c:pt>
                <c:pt idx="14">
                  <c:v>1.8333333333333333</c:v>
                </c:pt>
                <c:pt idx="15">
                  <c:v>2.0833333333333335</c:v>
                </c:pt>
                <c:pt idx="16">
                  <c:v>2.3333333333333335</c:v>
                </c:pt>
                <c:pt idx="17">
                  <c:v>2.5833333333333335</c:v>
                </c:pt>
                <c:pt idx="18">
                  <c:v>2.9166666666666665</c:v>
                </c:pt>
                <c:pt idx="19">
                  <c:v>3.25</c:v>
                </c:pt>
                <c:pt idx="20">
                  <c:v>3.5833333333333335</c:v>
                </c:pt>
                <c:pt idx="21">
                  <c:v>4.083333333333333</c:v>
                </c:pt>
                <c:pt idx="22">
                  <c:v>4.583333333333333</c:v>
                </c:pt>
                <c:pt idx="23">
                  <c:v>5.083333333333333</c:v>
                </c:pt>
                <c:pt idx="24">
                  <c:v>5.583333333333333</c:v>
                </c:pt>
              </c:numCache>
            </c:numRef>
          </c:xVal>
          <c:yVal>
            <c:numRef>
              <c:f>'P203-1'!$H$11:$H$35</c:f>
              <c:numCache>
                <c:formatCode>0.0</c:formatCode>
                <c:ptCount val="25"/>
                <c:pt idx="0">
                  <c:v>7.1999999999999318</c:v>
                </c:pt>
                <c:pt idx="1">
                  <c:v>13.199999999999932</c:v>
                </c:pt>
                <c:pt idx="2">
                  <c:v>13.199999999999932</c:v>
                </c:pt>
                <c:pt idx="3">
                  <c:v>13.5</c:v>
                </c:pt>
                <c:pt idx="4">
                  <c:v>13.2</c:v>
                </c:pt>
                <c:pt idx="5">
                  <c:v>12.599999999999966</c:v>
                </c:pt>
                <c:pt idx="6">
                  <c:v>12.17142857142856</c:v>
                </c:pt>
                <c:pt idx="7">
                  <c:v>13.714285714285714</c:v>
                </c:pt>
                <c:pt idx="8">
                  <c:v>12.666666666666666</c:v>
                </c:pt>
                <c:pt idx="9">
                  <c:v>12.981818181818188</c:v>
                </c:pt>
                <c:pt idx="10">
                  <c:v>11.53846153846154</c:v>
                </c:pt>
                <c:pt idx="11">
                  <c:v>12.320000000000004</c:v>
                </c:pt>
                <c:pt idx="12">
                  <c:v>11.858823529411772</c:v>
                </c:pt>
                <c:pt idx="13">
                  <c:v>11.052631578947368</c:v>
                </c:pt>
                <c:pt idx="14">
                  <c:v>11.345454545454553</c:v>
                </c:pt>
                <c:pt idx="15">
                  <c:v>11.184000000000005</c:v>
                </c:pt>
                <c:pt idx="16">
                  <c:v>11.100000000000001</c:v>
                </c:pt>
                <c:pt idx="17">
                  <c:v>10.838709677419354</c:v>
                </c:pt>
                <c:pt idx="18">
                  <c:v>10.62857142857143</c:v>
                </c:pt>
                <c:pt idx="19">
                  <c:v>10.584615384615386</c:v>
                </c:pt>
                <c:pt idx="20">
                  <c:v>10.353488372093022</c:v>
                </c:pt>
                <c:pt idx="21">
                  <c:v>10.016326530612247</c:v>
                </c:pt>
                <c:pt idx="22">
                  <c:v>9.8181818181818183</c:v>
                </c:pt>
                <c:pt idx="23">
                  <c:v>9.6590163934426219</c:v>
                </c:pt>
                <c:pt idx="24">
                  <c:v>9.3134328358208958</c:v>
                </c:pt>
              </c:numCache>
            </c:numRef>
          </c:yVal>
          <c:smooth val="1"/>
        </c:ser>
        <c:axId val="87436672"/>
        <c:axId val="87463424"/>
      </c:scatterChart>
      <c:valAx>
        <c:axId val="874366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463424"/>
        <c:crosses val="autoZero"/>
        <c:crossBetween val="midCat"/>
        <c:majorUnit val="1"/>
      </c:valAx>
      <c:valAx>
        <c:axId val="87463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4366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73377103981405323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'P203-2'!$C$11:$C$35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0.58333333333333337</c:v>
                </c:pt>
                <c:pt idx="8">
                  <c:v>0.75</c:v>
                </c:pt>
                <c:pt idx="9">
                  <c:v>0.91666666666666663</c:v>
                </c:pt>
                <c:pt idx="10">
                  <c:v>1.0833333333333333</c:v>
                </c:pt>
                <c:pt idx="11">
                  <c:v>1.25</c:v>
                </c:pt>
                <c:pt idx="12">
                  <c:v>1.4166666666666667</c:v>
                </c:pt>
                <c:pt idx="13">
                  <c:v>1.5833333333333333</c:v>
                </c:pt>
                <c:pt idx="14">
                  <c:v>1.8333333333333333</c:v>
                </c:pt>
                <c:pt idx="15">
                  <c:v>2.0833333333333335</c:v>
                </c:pt>
                <c:pt idx="16">
                  <c:v>2.3333333333333335</c:v>
                </c:pt>
                <c:pt idx="17">
                  <c:v>2.5833333333333335</c:v>
                </c:pt>
                <c:pt idx="18">
                  <c:v>2.9166666666666665</c:v>
                </c:pt>
                <c:pt idx="19">
                  <c:v>3.25</c:v>
                </c:pt>
                <c:pt idx="20">
                  <c:v>3.5833333333333335</c:v>
                </c:pt>
                <c:pt idx="21">
                  <c:v>4.083333333333333</c:v>
                </c:pt>
                <c:pt idx="22">
                  <c:v>4.583333333333333</c:v>
                </c:pt>
                <c:pt idx="23">
                  <c:v>5.083333333333333</c:v>
                </c:pt>
                <c:pt idx="24">
                  <c:v>5.583333333333333</c:v>
                </c:pt>
              </c:numCache>
            </c:numRef>
          </c:xVal>
          <c:yVal>
            <c:numRef>
              <c:f>'P203-2'!$G$11:$G$35</c:f>
              <c:numCache>
                <c:formatCode>0.0</c:formatCode>
                <c:ptCount val="25"/>
                <c:pt idx="0">
                  <c:v>0.20000000000000284</c:v>
                </c:pt>
                <c:pt idx="1">
                  <c:v>0.79999999999999716</c:v>
                </c:pt>
                <c:pt idx="2">
                  <c:v>1.5</c:v>
                </c:pt>
                <c:pt idx="3">
                  <c:v>2.0999999999999943</c:v>
                </c:pt>
                <c:pt idx="4">
                  <c:v>2.7000000000000028</c:v>
                </c:pt>
                <c:pt idx="5">
                  <c:v>3.2999999999999972</c:v>
                </c:pt>
                <c:pt idx="6">
                  <c:v>3.9000000000000057</c:v>
                </c:pt>
                <c:pt idx="7">
                  <c:v>4.2999999999999972</c:v>
                </c:pt>
                <c:pt idx="8">
                  <c:v>5.2999999999999972</c:v>
                </c:pt>
                <c:pt idx="9">
                  <c:v>6.2999999999999972</c:v>
                </c:pt>
                <c:pt idx="10">
                  <c:v>7.2000000000000028</c:v>
                </c:pt>
                <c:pt idx="11">
                  <c:v>8</c:v>
                </c:pt>
                <c:pt idx="12">
                  <c:v>9.2000000000000028</c:v>
                </c:pt>
                <c:pt idx="13">
                  <c:v>10.299999999999997</c:v>
                </c:pt>
                <c:pt idx="14">
                  <c:v>11.700000000000003</c:v>
                </c:pt>
                <c:pt idx="15">
                  <c:v>13</c:v>
                </c:pt>
                <c:pt idx="16">
                  <c:v>14.299999999999997</c:v>
                </c:pt>
                <c:pt idx="17">
                  <c:v>15.600000000000009</c:v>
                </c:pt>
                <c:pt idx="18">
                  <c:v>17.100000000000009</c:v>
                </c:pt>
                <c:pt idx="19">
                  <c:v>18.299999999999997</c:v>
                </c:pt>
                <c:pt idx="20">
                  <c:v>20.299999999999997</c:v>
                </c:pt>
                <c:pt idx="21">
                  <c:v>23</c:v>
                </c:pt>
                <c:pt idx="22">
                  <c:v>25.5</c:v>
                </c:pt>
                <c:pt idx="23">
                  <c:v>27.899999999999991</c:v>
                </c:pt>
                <c:pt idx="24">
                  <c:v>30.799999999999997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'P203-2'!$C$11:$C$35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0.58333333333333337</c:v>
                </c:pt>
                <c:pt idx="8">
                  <c:v>0.75</c:v>
                </c:pt>
                <c:pt idx="9">
                  <c:v>0.91666666666666663</c:v>
                </c:pt>
                <c:pt idx="10">
                  <c:v>1.0833333333333333</c:v>
                </c:pt>
                <c:pt idx="11">
                  <c:v>1.25</c:v>
                </c:pt>
                <c:pt idx="12">
                  <c:v>1.4166666666666667</c:v>
                </c:pt>
                <c:pt idx="13">
                  <c:v>1.5833333333333333</c:v>
                </c:pt>
                <c:pt idx="14">
                  <c:v>1.8333333333333333</c:v>
                </c:pt>
                <c:pt idx="15">
                  <c:v>2.0833333333333335</c:v>
                </c:pt>
                <c:pt idx="16">
                  <c:v>2.3333333333333335</c:v>
                </c:pt>
                <c:pt idx="17">
                  <c:v>2.5833333333333335</c:v>
                </c:pt>
                <c:pt idx="18">
                  <c:v>2.9166666666666665</c:v>
                </c:pt>
                <c:pt idx="19">
                  <c:v>3.25</c:v>
                </c:pt>
                <c:pt idx="20">
                  <c:v>3.5833333333333335</c:v>
                </c:pt>
                <c:pt idx="21">
                  <c:v>4.083333333333333</c:v>
                </c:pt>
                <c:pt idx="22">
                  <c:v>4.583333333333333</c:v>
                </c:pt>
                <c:pt idx="23">
                  <c:v>5.083333333333333</c:v>
                </c:pt>
                <c:pt idx="24">
                  <c:v>5.583333333333333</c:v>
                </c:pt>
              </c:numCache>
            </c:numRef>
          </c:xVal>
          <c:yVal>
            <c:numRef>
              <c:f>'P203-2'!$H$11:$H$35</c:f>
              <c:numCache>
                <c:formatCode>0.0</c:formatCode>
                <c:ptCount val="25"/>
                <c:pt idx="0">
                  <c:v>2.4000000000000341</c:v>
                </c:pt>
                <c:pt idx="1">
                  <c:v>4.7999999999999829</c:v>
                </c:pt>
                <c:pt idx="2">
                  <c:v>6</c:v>
                </c:pt>
                <c:pt idx="3">
                  <c:v>6.2999999999999829</c:v>
                </c:pt>
                <c:pt idx="4">
                  <c:v>6.4800000000000066</c:v>
                </c:pt>
                <c:pt idx="5">
                  <c:v>6.5999999999999943</c:v>
                </c:pt>
                <c:pt idx="6">
                  <c:v>6.6857142857142948</c:v>
                </c:pt>
                <c:pt idx="7">
                  <c:v>7.3714285714285657</c:v>
                </c:pt>
                <c:pt idx="8">
                  <c:v>7.0666666666666629</c:v>
                </c:pt>
                <c:pt idx="9">
                  <c:v>6.8727272727272695</c:v>
                </c:pt>
                <c:pt idx="10">
                  <c:v>6.6461538461538492</c:v>
                </c:pt>
                <c:pt idx="11">
                  <c:v>6.4</c:v>
                </c:pt>
                <c:pt idx="12">
                  <c:v>6.4941176470588253</c:v>
                </c:pt>
                <c:pt idx="13">
                  <c:v>6.5052631578947357</c:v>
                </c:pt>
                <c:pt idx="14">
                  <c:v>6.3818181818181836</c:v>
                </c:pt>
                <c:pt idx="15">
                  <c:v>6.2399999999999993</c:v>
                </c:pt>
                <c:pt idx="16">
                  <c:v>6.1285714285714272</c:v>
                </c:pt>
                <c:pt idx="17">
                  <c:v>6.0387096774193578</c:v>
                </c:pt>
                <c:pt idx="18">
                  <c:v>5.8628571428571457</c:v>
                </c:pt>
                <c:pt idx="19">
                  <c:v>5.6307692307692303</c:v>
                </c:pt>
                <c:pt idx="20">
                  <c:v>5.6651162790697667</c:v>
                </c:pt>
                <c:pt idx="21">
                  <c:v>5.6326530612244898</c:v>
                </c:pt>
                <c:pt idx="22">
                  <c:v>5.5636363636363644</c:v>
                </c:pt>
                <c:pt idx="23">
                  <c:v>5.4885245901639328</c:v>
                </c:pt>
                <c:pt idx="24">
                  <c:v>5.5164179104477613</c:v>
                </c:pt>
              </c:numCache>
            </c:numRef>
          </c:yVal>
          <c:smooth val="1"/>
        </c:ser>
        <c:axId val="86051072"/>
        <c:axId val="86069632"/>
      </c:scatterChart>
      <c:valAx>
        <c:axId val="860510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069632"/>
        <c:crosses val="autoZero"/>
        <c:crossBetween val="midCat"/>
        <c:majorUnit val="1"/>
      </c:valAx>
      <c:valAx>
        <c:axId val="86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0510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'P203-3'!$C$11:$C$35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4.166666666666667</c:v>
                </c:pt>
                <c:pt idx="22">
                  <c:v>4.666666666666667</c:v>
                </c:pt>
                <c:pt idx="23">
                  <c:v>5.166666666666667</c:v>
                </c:pt>
                <c:pt idx="24">
                  <c:v>5.666666666666667</c:v>
                </c:pt>
              </c:numCache>
            </c:numRef>
          </c:xVal>
          <c:yVal>
            <c:numRef>
              <c:f>'P203-3'!$G$11:$G$35</c:f>
              <c:numCache>
                <c:formatCode>0.0</c:formatCode>
                <c:ptCount val="25"/>
                <c:pt idx="0">
                  <c:v>0.29999999999998295</c:v>
                </c:pt>
                <c:pt idx="1">
                  <c:v>1.1999999999999886</c:v>
                </c:pt>
                <c:pt idx="2">
                  <c:v>2.0999999999999943</c:v>
                </c:pt>
                <c:pt idx="3">
                  <c:v>2.6999999999999886</c:v>
                </c:pt>
                <c:pt idx="4">
                  <c:v>3.5999999999999943</c:v>
                </c:pt>
                <c:pt idx="5">
                  <c:v>4.4000000000000057</c:v>
                </c:pt>
                <c:pt idx="6">
                  <c:v>5.1999999999999886</c:v>
                </c:pt>
                <c:pt idx="7">
                  <c:v>5.6999999999999886</c:v>
                </c:pt>
                <c:pt idx="8">
                  <c:v>7</c:v>
                </c:pt>
                <c:pt idx="9">
                  <c:v>8.1999999999999886</c:v>
                </c:pt>
                <c:pt idx="10">
                  <c:v>9.2999999999999829</c:v>
                </c:pt>
                <c:pt idx="11">
                  <c:v>11.099999999999994</c:v>
                </c:pt>
                <c:pt idx="12">
                  <c:v>12.399999999999977</c:v>
                </c:pt>
                <c:pt idx="13">
                  <c:v>13.699999999999989</c:v>
                </c:pt>
                <c:pt idx="14">
                  <c:v>15.499999999999972</c:v>
                </c:pt>
                <c:pt idx="15">
                  <c:v>17.299999999999955</c:v>
                </c:pt>
                <c:pt idx="16">
                  <c:v>19.399999999999977</c:v>
                </c:pt>
                <c:pt idx="17">
                  <c:v>21.19999999999996</c:v>
                </c:pt>
                <c:pt idx="18">
                  <c:v>23.599999999999966</c:v>
                </c:pt>
                <c:pt idx="19">
                  <c:v>25.799999999999955</c:v>
                </c:pt>
                <c:pt idx="20">
                  <c:v>28.599999999999966</c:v>
                </c:pt>
                <c:pt idx="21">
                  <c:v>32.099999999999966</c:v>
                </c:pt>
                <c:pt idx="22">
                  <c:v>35.999999999999972</c:v>
                </c:pt>
                <c:pt idx="23">
                  <c:v>37.899999999999977</c:v>
                </c:pt>
                <c:pt idx="24">
                  <c:v>39.799999999999955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'P203-3'!$C$11:$C$35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1.9166666666666667</c:v>
                </c:pt>
                <c:pt idx="15">
                  <c:v>2.1666666666666665</c:v>
                </c:pt>
                <c:pt idx="16">
                  <c:v>2.4166666666666665</c:v>
                </c:pt>
                <c:pt idx="17">
                  <c:v>2.6666666666666665</c:v>
                </c:pt>
                <c:pt idx="18">
                  <c:v>3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4.166666666666667</c:v>
                </c:pt>
                <c:pt idx="22">
                  <c:v>4.666666666666667</c:v>
                </c:pt>
                <c:pt idx="23">
                  <c:v>5.166666666666667</c:v>
                </c:pt>
                <c:pt idx="24">
                  <c:v>5.666666666666667</c:v>
                </c:pt>
              </c:numCache>
            </c:numRef>
          </c:xVal>
          <c:yVal>
            <c:numRef>
              <c:f>'P144-1'!$H$11:$H$48</c:f>
              <c:numCache>
                <c:formatCode>0.0</c:formatCode>
                <c:ptCount val="38"/>
                <c:pt idx="0">
                  <c:v>92.400000000000034</c:v>
                </c:pt>
                <c:pt idx="1">
                  <c:v>78.000000000000085</c:v>
                </c:pt>
                <c:pt idx="2">
                  <c:v>70.000000000000057</c:v>
                </c:pt>
                <c:pt idx="3">
                  <c:v>66.000000000000043</c:v>
                </c:pt>
                <c:pt idx="4">
                  <c:v>61.920000000000023</c:v>
                </c:pt>
                <c:pt idx="5">
                  <c:v>58.800000000000011</c:v>
                </c:pt>
                <c:pt idx="6">
                  <c:v>56.571428571428591</c:v>
                </c:pt>
                <c:pt idx="7">
                  <c:v>54.900000000000013</c:v>
                </c:pt>
                <c:pt idx="8">
                  <c:v>53.066666666666684</c:v>
                </c:pt>
                <c:pt idx="9">
                  <c:v>51.600000000000016</c:v>
                </c:pt>
                <c:pt idx="10">
                  <c:v>50.181818181818201</c:v>
                </c:pt>
                <c:pt idx="11">
                  <c:v>48.500000000000014</c:v>
                </c:pt>
                <c:pt idx="12">
                  <c:v>46.892307692307703</c:v>
                </c:pt>
                <c:pt idx="13">
                  <c:v>45.857142857142868</c:v>
                </c:pt>
                <c:pt idx="14">
                  <c:v>44.800000000000011</c:v>
                </c:pt>
                <c:pt idx="15">
                  <c:v>42.635294117647071</c:v>
                </c:pt>
                <c:pt idx="16">
                  <c:v>40.800000000000004</c:v>
                </c:pt>
                <c:pt idx="17">
                  <c:v>38.742857142857147</c:v>
                </c:pt>
                <c:pt idx="18">
                  <c:v>37.669565217391302</c:v>
                </c:pt>
                <c:pt idx="19">
                  <c:v>36.72</c:v>
                </c:pt>
                <c:pt idx="20">
                  <c:v>35.644444444444446</c:v>
                </c:pt>
                <c:pt idx="21">
                  <c:v>34.800000000000004</c:v>
                </c:pt>
                <c:pt idx="22">
                  <c:v>34.025806451612901</c:v>
                </c:pt>
                <c:pt idx="23">
                  <c:v>33.200000000000003</c:v>
                </c:pt>
                <c:pt idx="24">
                  <c:v>32.537142857142861</c:v>
                </c:pt>
                <c:pt idx="25">
                  <c:v>31.751351351351353</c:v>
                </c:pt>
                <c:pt idx="26">
                  <c:v>31.138461538461538</c:v>
                </c:pt>
                <c:pt idx="27">
                  <c:v>30.117073170731711</c:v>
                </c:pt>
                <c:pt idx="28">
                  <c:v>29.49767441860465</c:v>
                </c:pt>
                <c:pt idx="29">
                  <c:v>28.90666666666667</c:v>
                </c:pt>
                <c:pt idx="30">
                  <c:v>28.31489361702128</c:v>
                </c:pt>
                <c:pt idx="31">
                  <c:v>27.844897959183676</c:v>
                </c:pt>
                <c:pt idx="32">
                  <c:v>27.505882352941178</c:v>
                </c:pt>
                <c:pt idx="33">
                  <c:v>27.124528301886794</c:v>
                </c:pt>
                <c:pt idx="34">
                  <c:v>26.814545454545456</c:v>
                </c:pt>
                <c:pt idx="35">
                  <c:v>26.547368421052635</c:v>
                </c:pt>
                <c:pt idx="36">
                  <c:v>26.25762711864407</c:v>
                </c:pt>
                <c:pt idx="37">
                  <c:v>25.947540983606565</c:v>
                </c:pt>
              </c:numCache>
            </c:numRef>
          </c:yVal>
          <c:smooth val="1"/>
        </c:ser>
        <c:axId val="87544960"/>
        <c:axId val="87546880"/>
      </c:scatterChart>
      <c:valAx>
        <c:axId val="87544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546880"/>
        <c:crosses val="autoZero"/>
        <c:crossBetween val="midCat"/>
        <c:majorUnit val="1"/>
      </c:valAx>
      <c:valAx>
        <c:axId val="87546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5449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'P205-1'!$C$11:$C$33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1.2333333333333334</c:v>
                </c:pt>
                <c:pt idx="9">
                  <c:v>1.4833333333333334</c:v>
                </c:pt>
                <c:pt idx="10">
                  <c:v>1.7333333333333334</c:v>
                </c:pt>
                <c:pt idx="11">
                  <c:v>1.9833333333333334</c:v>
                </c:pt>
                <c:pt idx="12">
                  <c:v>2.2333333333333334</c:v>
                </c:pt>
                <c:pt idx="13">
                  <c:v>2.4833333333333334</c:v>
                </c:pt>
                <c:pt idx="14">
                  <c:v>2.7333333333333334</c:v>
                </c:pt>
                <c:pt idx="15">
                  <c:v>3.0666666666666669</c:v>
                </c:pt>
                <c:pt idx="16">
                  <c:v>3.4</c:v>
                </c:pt>
                <c:pt idx="17">
                  <c:v>3.7333333333333334</c:v>
                </c:pt>
                <c:pt idx="18">
                  <c:v>4.0666666666666664</c:v>
                </c:pt>
                <c:pt idx="19">
                  <c:v>4.4000000000000004</c:v>
                </c:pt>
                <c:pt idx="20">
                  <c:v>4.7333333333333334</c:v>
                </c:pt>
                <c:pt idx="21">
                  <c:v>5.0666666666666664</c:v>
                </c:pt>
                <c:pt idx="22">
                  <c:v>5.4</c:v>
                </c:pt>
              </c:numCache>
            </c:numRef>
          </c:xVal>
          <c:yVal>
            <c:numRef>
              <c:f>'P205-1'!$G$11:$G$33</c:f>
              <c:numCache>
                <c:formatCode>0.0</c:formatCode>
                <c:ptCount val="23"/>
                <c:pt idx="0">
                  <c:v>1.8999999999999773</c:v>
                </c:pt>
                <c:pt idx="1">
                  <c:v>3.5999999999999943</c:v>
                </c:pt>
                <c:pt idx="2">
                  <c:v>4.8999999999999773</c:v>
                </c:pt>
                <c:pt idx="3">
                  <c:v>6.1999999999999886</c:v>
                </c:pt>
                <c:pt idx="4">
                  <c:v>8.5</c:v>
                </c:pt>
                <c:pt idx="5">
                  <c:v>11.300000000000011</c:v>
                </c:pt>
                <c:pt idx="6">
                  <c:v>13.900000000000006</c:v>
                </c:pt>
                <c:pt idx="7">
                  <c:v>16.300000000000011</c:v>
                </c:pt>
                <c:pt idx="8">
                  <c:v>19.400000000000006</c:v>
                </c:pt>
                <c:pt idx="9">
                  <c:v>22.900000000000006</c:v>
                </c:pt>
                <c:pt idx="10">
                  <c:v>26.200000000000017</c:v>
                </c:pt>
                <c:pt idx="11">
                  <c:v>29.099999999999994</c:v>
                </c:pt>
                <c:pt idx="12">
                  <c:v>32.599999999999994</c:v>
                </c:pt>
                <c:pt idx="13">
                  <c:v>35.699999999999989</c:v>
                </c:pt>
                <c:pt idx="14">
                  <c:v>38.599999999999994</c:v>
                </c:pt>
                <c:pt idx="15">
                  <c:v>42.699999999999989</c:v>
                </c:pt>
                <c:pt idx="16">
                  <c:v>46.099999999999994</c:v>
                </c:pt>
                <c:pt idx="17">
                  <c:v>49.199999999999989</c:v>
                </c:pt>
                <c:pt idx="18">
                  <c:v>52.5</c:v>
                </c:pt>
                <c:pt idx="19">
                  <c:v>55.5</c:v>
                </c:pt>
                <c:pt idx="20">
                  <c:v>58.900000000000006</c:v>
                </c:pt>
                <c:pt idx="21">
                  <c:v>62</c:v>
                </c:pt>
                <c:pt idx="22">
                  <c:v>64.5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'P205-1'!$C$11:$C$33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1.2333333333333334</c:v>
                </c:pt>
                <c:pt idx="9">
                  <c:v>1.4833333333333334</c:v>
                </c:pt>
                <c:pt idx="10">
                  <c:v>1.7333333333333334</c:v>
                </c:pt>
                <c:pt idx="11">
                  <c:v>1.9833333333333334</c:v>
                </c:pt>
                <c:pt idx="12">
                  <c:v>2.2333333333333334</c:v>
                </c:pt>
                <c:pt idx="13">
                  <c:v>2.4833333333333334</c:v>
                </c:pt>
                <c:pt idx="14">
                  <c:v>2.7333333333333334</c:v>
                </c:pt>
                <c:pt idx="15">
                  <c:v>3.0666666666666669</c:v>
                </c:pt>
                <c:pt idx="16">
                  <c:v>3.4</c:v>
                </c:pt>
                <c:pt idx="17">
                  <c:v>3.7333333333333334</c:v>
                </c:pt>
                <c:pt idx="18">
                  <c:v>4.0666666666666664</c:v>
                </c:pt>
                <c:pt idx="19">
                  <c:v>4.4000000000000004</c:v>
                </c:pt>
                <c:pt idx="20">
                  <c:v>4.7333333333333334</c:v>
                </c:pt>
                <c:pt idx="21">
                  <c:v>5.0666666666666664</c:v>
                </c:pt>
                <c:pt idx="22">
                  <c:v>5.4</c:v>
                </c:pt>
              </c:numCache>
            </c:numRef>
          </c:xVal>
          <c:yVal>
            <c:numRef>
              <c:f>'P205-1'!$H$11:$H$33</c:f>
              <c:numCache>
                <c:formatCode>0.0</c:formatCode>
                <c:ptCount val="23"/>
                <c:pt idx="0">
                  <c:v>22.799999999999727</c:v>
                </c:pt>
                <c:pt idx="1">
                  <c:v>21.599999999999966</c:v>
                </c:pt>
                <c:pt idx="2">
                  <c:v>19.599999999999909</c:v>
                </c:pt>
                <c:pt idx="3">
                  <c:v>18.599999999999966</c:v>
                </c:pt>
                <c:pt idx="4">
                  <c:v>17</c:v>
                </c:pt>
                <c:pt idx="5">
                  <c:v>16.950000000000017</c:v>
                </c:pt>
                <c:pt idx="6">
                  <c:v>16.680000000000007</c:v>
                </c:pt>
                <c:pt idx="7">
                  <c:v>16.300000000000011</c:v>
                </c:pt>
                <c:pt idx="8">
                  <c:v>15.729729729729733</c:v>
                </c:pt>
                <c:pt idx="9">
                  <c:v>15.438202247191015</c:v>
                </c:pt>
                <c:pt idx="10">
                  <c:v>15.115384615384624</c:v>
                </c:pt>
                <c:pt idx="11">
                  <c:v>14.672268907563021</c:v>
                </c:pt>
                <c:pt idx="12">
                  <c:v>14.597014925373131</c:v>
                </c:pt>
                <c:pt idx="13">
                  <c:v>14.375838926174492</c:v>
                </c:pt>
                <c:pt idx="14">
                  <c:v>14.121951219512193</c:v>
                </c:pt>
                <c:pt idx="15">
                  <c:v>13.923913043478256</c:v>
                </c:pt>
                <c:pt idx="16">
                  <c:v>13.558823529411763</c:v>
                </c:pt>
                <c:pt idx="17">
                  <c:v>13.178571428571425</c:v>
                </c:pt>
                <c:pt idx="18">
                  <c:v>12.909836065573771</c:v>
                </c:pt>
                <c:pt idx="19">
                  <c:v>12.613636363636363</c:v>
                </c:pt>
                <c:pt idx="20">
                  <c:v>12.443661971830988</c:v>
                </c:pt>
                <c:pt idx="21">
                  <c:v>12.236842105263159</c:v>
                </c:pt>
                <c:pt idx="22">
                  <c:v>11.944444444444443</c:v>
                </c:pt>
              </c:numCache>
            </c:numRef>
          </c:yVal>
          <c:smooth val="1"/>
        </c:ser>
        <c:axId val="86308352"/>
        <c:axId val="86310272"/>
      </c:scatterChart>
      <c:valAx>
        <c:axId val="863083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310272"/>
        <c:crosses val="autoZero"/>
        <c:crossBetween val="midCat"/>
        <c:majorUnit val="1"/>
      </c:valAx>
      <c:valAx>
        <c:axId val="863102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3083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'P205-2'!$C$11:$C$33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4.416666666666667</c:v>
                </c:pt>
                <c:pt idx="20">
                  <c:v>4.75</c:v>
                </c:pt>
                <c:pt idx="21">
                  <c:v>5.083333333333333</c:v>
                </c:pt>
                <c:pt idx="22">
                  <c:v>5.416666666666667</c:v>
                </c:pt>
              </c:numCache>
            </c:numRef>
          </c:xVal>
          <c:yVal>
            <c:numRef>
              <c:f>'P205-2'!$G$11:$G$33</c:f>
              <c:numCache>
                <c:formatCode>0.0</c:formatCode>
                <c:ptCount val="23"/>
                <c:pt idx="0">
                  <c:v>2</c:v>
                </c:pt>
                <c:pt idx="1">
                  <c:v>3.1999999999999886</c:v>
                </c:pt>
                <c:pt idx="2">
                  <c:v>4.5</c:v>
                </c:pt>
                <c:pt idx="3">
                  <c:v>5.5</c:v>
                </c:pt>
                <c:pt idx="4">
                  <c:v>7.4000000000000057</c:v>
                </c:pt>
                <c:pt idx="5">
                  <c:v>9.7000000000000171</c:v>
                </c:pt>
                <c:pt idx="6">
                  <c:v>11.800000000000011</c:v>
                </c:pt>
                <c:pt idx="7">
                  <c:v>13.900000000000006</c:v>
                </c:pt>
                <c:pt idx="8">
                  <c:v>16.600000000000023</c:v>
                </c:pt>
                <c:pt idx="9">
                  <c:v>19.900000000000006</c:v>
                </c:pt>
                <c:pt idx="10">
                  <c:v>22.800000000000011</c:v>
                </c:pt>
                <c:pt idx="11">
                  <c:v>25.200000000000017</c:v>
                </c:pt>
                <c:pt idx="12">
                  <c:v>28.200000000000017</c:v>
                </c:pt>
                <c:pt idx="13">
                  <c:v>30.800000000000011</c:v>
                </c:pt>
                <c:pt idx="14">
                  <c:v>33.400000000000006</c:v>
                </c:pt>
                <c:pt idx="15">
                  <c:v>37.200000000000017</c:v>
                </c:pt>
                <c:pt idx="16">
                  <c:v>40.300000000000011</c:v>
                </c:pt>
                <c:pt idx="17">
                  <c:v>43.100000000000023</c:v>
                </c:pt>
                <c:pt idx="18">
                  <c:v>46.800000000000011</c:v>
                </c:pt>
                <c:pt idx="19">
                  <c:v>50.100000000000023</c:v>
                </c:pt>
                <c:pt idx="20">
                  <c:v>53.800000000000011</c:v>
                </c:pt>
                <c:pt idx="21">
                  <c:v>57.000000000000028</c:v>
                </c:pt>
                <c:pt idx="22">
                  <c:v>59.600000000000023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'P205-2'!$C$11:$C$33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3.0833333333333335</c:v>
                </c:pt>
                <c:pt idx="16">
                  <c:v>3.4166666666666665</c:v>
                </c:pt>
                <c:pt idx="17">
                  <c:v>3.75</c:v>
                </c:pt>
                <c:pt idx="18">
                  <c:v>4.083333333333333</c:v>
                </c:pt>
                <c:pt idx="19">
                  <c:v>4.416666666666667</c:v>
                </c:pt>
                <c:pt idx="20">
                  <c:v>4.75</c:v>
                </c:pt>
                <c:pt idx="21">
                  <c:v>5.083333333333333</c:v>
                </c:pt>
                <c:pt idx="22">
                  <c:v>5.416666666666667</c:v>
                </c:pt>
              </c:numCache>
            </c:numRef>
          </c:xVal>
          <c:yVal>
            <c:numRef>
              <c:f>'P205-2'!$H$11:$H$33</c:f>
              <c:numCache>
                <c:formatCode>0.0</c:formatCode>
                <c:ptCount val="23"/>
                <c:pt idx="0">
                  <c:v>24</c:v>
                </c:pt>
                <c:pt idx="1">
                  <c:v>19.199999999999932</c:v>
                </c:pt>
                <c:pt idx="2">
                  <c:v>18</c:v>
                </c:pt>
                <c:pt idx="3">
                  <c:v>16.5</c:v>
                </c:pt>
                <c:pt idx="4">
                  <c:v>14.800000000000011</c:v>
                </c:pt>
                <c:pt idx="5">
                  <c:v>14.550000000000026</c:v>
                </c:pt>
                <c:pt idx="6">
                  <c:v>14.160000000000013</c:v>
                </c:pt>
                <c:pt idx="7">
                  <c:v>13.900000000000006</c:v>
                </c:pt>
                <c:pt idx="8">
                  <c:v>13.280000000000019</c:v>
                </c:pt>
                <c:pt idx="9">
                  <c:v>13.266666666666671</c:v>
                </c:pt>
                <c:pt idx="10">
                  <c:v>13.028571428571436</c:v>
                </c:pt>
                <c:pt idx="11">
                  <c:v>12.600000000000009</c:v>
                </c:pt>
                <c:pt idx="12">
                  <c:v>12.53333333333334</c:v>
                </c:pt>
                <c:pt idx="13">
                  <c:v>12.320000000000004</c:v>
                </c:pt>
                <c:pt idx="14">
                  <c:v>12.145454545454548</c:v>
                </c:pt>
                <c:pt idx="15">
                  <c:v>12.06486486486487</c:v>
                </c:pt>
                <c:pt idx="16">
                  <c:v>11.795121951219516</c:v>
                </c:pt>
                <c:pt idx="17">
                  <c:v>11.493333333333339</c:v>
                </c:pt>
                <c:pt idx="18">
                  <c:v>11.461224489795923</c:v>
                </c:pt>
                <c:pt idx="19">
                  <c:v>11.343396226415098</c:v>
                </c:pt>
                <c:pt idx="20">
                  <c:v>11.326315789473687</c:v>
                </c:pt>
                <c:pt idx="21">
                  <c:v>11.213114754098367</c:v>
                </c:pt>
                <c:pt idx="22">
                  <c:v>11.003076923076927</c:v>
                </c:pt>
              </c:numCache>
            </c:numRef>
          </c:yVal>
          <c:smooth val="1"/>
        </c:ser>
        <c:axId val="88035712"/>
        <c:axId val="88037632"/>
      </c:scatterChart>
      <c:valAx>
        <c:axId val="880357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8037632"/>
        <c:crosses val="autoZero"/>
        <c:crossBetween val="midCat"/>
        <c:majorUnit val="1"/>
      </c:valAx>
      <c:valAx>
        <c:axId val="88037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80357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'P205-3'!$C$11:$C$33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1.3333333333333333</c:v>
                </c:pt>
                <c:pt idx="10">
                  <c:v>1.5833333333333333</c:v>
                </c:pt>
                <c:pt idx="11">
                  <c:v>1.8333333333333333</c:v>
                </c:pt>
                <c:pt idx="12">
                  <c:v>2.0833333333333335</c:v>
                </c:pt>
                <c:pt idx="13">
                  <c:v>2.3333333333333335</c:v>
                </c:pt>
                <c:pt idx="14">
                  <c:v>2.5833333333333335</c:v>
                </c:pt>
                <c:pt idx="15">
                  <c:v>2.9166666666666665</c:v>
                </c:pt>
                <c:pt idx="16">
                  <c:v>3.25</c:v>
                </c:pt>
                <c:pt idx="17">
                  <c:v>3.5833333333333335</c:v>
                </c:pt>
                <c:pt idx="18">
                  <c:v>3.9166666666666665</c:v>
                </c:pt>
                <c:pt idx="19">
                  <c:v>4.25</c:v>
                </c:pt>
                <c:pt idx="20">
                  <c:v>4.583333333333333</c:v>
                </c:pt>
                <c:pt idx="21">
                  <c:v>4.916666666666667</c:v>
                </c:pt>
                <c:pt idx="22">
                  <c:v>5.25</c:v>
                </c:pt>
              </c:numCache>
            </c:numRef>
          </c:xVal>
          <c:yVal>
            <c:numRef>
              <c:f>'P205-3'!$G$11:$G$33</c:f>
              <c:numCache>
                <c:formatCode>0.0</c:formatCode>
                <c:ptCount val="23"/>
                <c:pt idx="0">
                  <c:v>3</c:v>
                </c:pt>
                <c:pt idx="1">
                  <c:v>5.5</c:v>
                </c:pt>
                <c:pt idx="2">
                  <c:v>7.4999999999999991</c:v>
                </c:pt>
                <c:pt idx="3">
                  <c:v>10.100000000000001</c:v>
                </c:pt>
                <c:pt idx="4">
                  <c:v>12.100000000000001</c:v>
                </c:pt>
                <c:pt idx="5">
                  <c:v>15.5</c:v>
                </c:pt>
                <c:pt idx="6">
                  <c:v>18</c:v>
                </c:pt>
                <c:pt idx="7">
                  <c:v>20.200000000000003</c:v>
                </c:pt>
                <c:pt idx="8">
                  <c:v>22.400000000000002</c:v>
                </c:pt>
                <c:pt idx="9">
                  <c:v>25.800000000000004</c:v>
                </c:pt>
                <c:pt idx="10">
                  <c:v>28.900000000000006</c:v>
                </c:pt>
                <c:pt idx="11">
                  <c:v>31.800000000000004</c:v>
                </c:pt>
                <c:pt idx="12">
                  <c:v>35.1</c:v>
                </c:pt>
                <c:pt idx="13">
                  <c:v>38.1</c:v>
                </c:pt>
                <c:pt idx="14">
                  <c:v>40.700000000000003</c:v>
                </c:pt>
                <c:pt idx="15">
                  <c:v>44.7</c:v>
                </c:pt>
                <c:pt idx="16">
                  <c:v>48.300000000000004</c:v>
                </c:pt>
                <c:pt idx="17">
                  <c:v>51.300000000000004</c:v>
                </c:pt>
                <c:pt idx="18">
                  <c:v>54.7</c:v>
                </c:pt>
                <c:pt idx="19">
                  <c:v>57.7</c:v>
                </c:pt>
                <c:pt idx="20">
                  <c:v>60.900000000000006</c:v>
                </c:pt>
                <c:pt idx="21">
                  <c:v>63.800000000000004</c:v>
                </c:pt>
                <c:pt idx="22">
                  <c:v>66.100000000000009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'P205-3'!$C$11:$C$33</c:f>
              <c:numCache>
                <c:formatCode>0.0</c:formatCode>
                <c:ptCount val="2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1.3333333333333333</c:v>
                </c:pt>
                <c:pt idx="10">
                  <c:v>1.5833333333333333</c:v>
                </c:pt>
                <c:pt idx="11">
                  <c:v>1.8333333333333333</c:v>
                </c:pt>
                <c:pt idx="12">
                  <c:v>2.0833333333333335</c:v>
                </c:pt>
                <c:pt idx="13">
                  <c:v>2.3333333333333335</c:v>
                </c:pt>
                <c:pt idx="14">
                  <c:v>2.5833333333333335</c:v>
                </c:pt>
                <c:pt idx="15">
                  <c:v>2.9166666666666665</c:v>
                </c:pt>
                <c:pt idx="16">
                  <c:v>3.25</c:v>
                </c:pt>
                <c:pt idx="17">
                  <c:v>3.5833333333333335</c:v>
                </c:pt>
                <c:pt idx="18">
                  <c:v>3.9166666666666665</c:v>
                </c:pt>
                <c:pt idx="19">
                  <c:v>4.25</c:v>
                </c:pt>
                <c:pt idx="20">
                  <c:v>4.583333333333333</c:v>
                </c:pt>
                <c:pt idx="21">
                  <c:v>4.916666666666667</c:v>
                </c:pt>
                <c:pt idx="22">
                  <c:v>5.25</c:v>
                </c:pt>
              </c:numCache>
            </c:numRef>
          </c:xVal>
          <c:yVal>
            <c:numRef>
              <c:f>'P205-3'!$H$11:$H$33</c:f>
              <c:numCache>
                <c:formatCode>0.0</c:formatCode>
                <c:ptCount val="23"/>
                <c:pt idx="0">
                  <c:v>36</c:v>
                </c:pt>
                <c:pt idx="1">
                  <c:v>33</c:v>
                </c:pt>
                <c:pt idx="2">
                  <c:v>29.999999999999996</c:v>
                </c:pt>
                <c:pt idx="3">
                  <c:v>30.300000000000004</c:v>
                </c:pt>
                <c:pt idx="4">
                  <c:v>29.040000000000003</c:v>
                </c:pt>
                <c:pt idx="5">
                  <c:v>26.571428571428569</c:v>
                </c:pt>
                <c:pt idx="6">
                  <c:v>24</c:v>
                </c:pt>
                <c:pt idx="7">
                  <c:v>22.036363636363639</c:v>
                </c:pt>
                <c:pt idx="8">
                  <c:v>20.676923076923082</c:v>
                </c:pt>
                <c:pt idx="9">
                  <c:v>19.350000000000005</c:v>
                </c:pt>
                <c:pt idx="10">
                  <c:v>18.252631578947373</c:v>
                </c:pt>
                <c:pt idx="11">
                  <c:v>17.345454545454547</c:v>
                </c:pt>
                <c:pt idx="12">
                  <c:v>16.847999999999999</c:v>
                </c:pt>
                <c:pt idx="13">
                  <c:v>16.328571428571429</c:v>
                </c:pt>
                <c:pt idx="14">
                  <c:v>15.75483870967742</c:v>
                </c:pt>
                <c:pt idx="15">
                  <c:v>15.325714285714287</c:v>
                </c:pt>
                <c:pt idx="16">
                  <c:v>14.861538461538462</c:v>
                </c:pt>
                <c:pt idx="17">
                  <c:v>14.316279069767443</c:v>
                </c:pt>
                <c:pt idx="18">
                  <c:v>13.965957446808511</c:v>
                </c:pt>
                <c:pt idx="19">
                  <c:v>13.576470588235296</c:v>
                </c:pt>
                <c:pt idx="20">
                  <c:v>13.287272727272729</c:v>
                </c:pt>
                <c:pt idx="21">
                  <c:v>12.976271186440679</c:v>
                </c:pt>
                <c:pt idx="22">
                  <c:v>12.590476190476192</c:v>
                </c:pt>
              </c:numCache>
            </c:numRef>
          </c:yVal>
          <c:smooth val="1"/>
        </c:ser>
        <c:axId val="89140224"/>
        <c:axId val="89154688"/>
      </c:scatterChart>
      <c:valAx>
        <c:axId val="891402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154688"/>
        <c:crosses val="autoZero"/>
        <c:crossBetween val="midCat"/>
        <c:majorUnit val="1"/>
      </c:valAx>
      <c:valAx>
        <c:axId val="89154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1402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'P207-1'!$C$11:$C$34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4.166666666666667</c:v>
                </c:pt>
                <c:pt idx="20">
                  <c:v>4.666666666666667</c:v>
                </c:pt>
                <c:pt idx="21">
                  <c:v>5.166666666666667</c:v>
                </c:pt>
                <c:pt idx="22">
                  <c:v>5.666666666666667</c:v>
                </c:pt>
                <c:pt idx="23">
                  <c:v>6.166666666666667</c:v>
                </c:pt>
              </c:numCache>
            </c:numRef>
          </c:xVal>
          <c:yVal>
            <c:numRef>
              <c:f>'P207-1'!$G$11:$G$34</c:f>
              <c:numCache>
                <c:formatCode>0.0</c:formatCode>
                <c:ptCount val="24"/>
                <c:pt idx="0">
                  <c:v>0.29999999999999716</c:v>
                </c:pt>
                <c:pt idx="1">
                  <c:v>1</c:v>
                </c:pt>
                <c:pt idx="2">
                  <c:v>1.5999999999999943</c:v>
                </c:pt>
                <c:pt idx="3">
                  <c:v>2.4000000000000057</c:v>
                </c:pt>
                <c:pt idx="4">
                  <c:v>3</c:v>
                </c:pt>
                <c:pt idx="5">
                  <c:v>4.4000000000000057</c:v>
                </c:pt>
                <c:pt idx="6">
                  <c:v>5.4000000000000057</c:v>
                </c:pt>
                <c:pt idx="7">
                  <c:v>6.5</c:v>
                </c:pt>
                <c:pt idx="8">
                  <c:v>7.5999999999999943</c:v>
                </c:pt>
                <c:pt idx="9">
                  <c:v>8.5999999999999943</c:v>
                </c:pt>
                <c:pt idx="10">
                  <c:v>10.099999999999994</c:v>
                </c:pt>
                <c:pt idx="11">
                  <c:v>11.599999999999994</c:v>
                </c:pt>
                <c:pt idx="12">
                  <c:v>13.199999999999989</c:v>
                </c:pt>
                <c:pt idx="13">
                  <c:v>14.899999999999991</c:v>
                </c:pt>
                <c:pt idx="14">
                  <c:v>16.499999999999986</c:v>
                </c:pt>
                <c:pt idx="15">
                  <c:v>18.499999999999986</c:v>
                </c:pt>
                <c:pt idx="16">
                  <c:v>20.999999999999986</c:v>
                </c:pt>
                <c:pt idx="17">
                  <c:v>23.59999999999998</c:v>
                </c:pt>
                <c:pt idx="18">
                  <c:v>26.299999999999983</c:v>
                </c:pt>
                <c:pt idx="19">
                  <c:v>30.09999999999998</c:v>
                </c:pt>
                <c:pt idx="20">
                  <c:v>34.09999999999998</c:v>
                </c:pt>
                <c:pt idx="21">
                  <c:v>38.09999999999998</c:v>
                </c:pt>
                <c:pt idx="22">
                  <c:v>42.09999999999998</c:v>
                </c:pt>
                <c:pt idx="23">
                  <c:v>46.09999999999998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'P207-1'!$C$11:$C$34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4.166666666666667</c:v>
                </c:pt>
                <c:pt idx="20">
                  <c:v>4.666666666666667</c:v>
                </c:pt>
                <c:pt idx="21">
                  <c:v>5.166666666666667</c:v>
                </c:pt>
                <c:pt idx="22">
                  <c:v>5.666666666666667</c:v>
                </c:pt>
                <c:pt idx="23">
                  <c:v>6.166666666666667</c:v>
                </c:pt>
              </c:numCache>
            </c:numRef>
          </c:xVal>
          <c:yVal>
            <c:numRef>
              <c:f>'P207-1'!$H$11:$H$34</c:f>
              <c:numCache>
                <c:formatCode>0.0</c:formatCode>
                <c:ptCount val="24"/>
                <c:pt idx="0">
                  <c:v>3.5999999999999659</c:v>
                </c:pt>
                <c:pt idx="1">
                  <c:v>6</c:v>
                </c:pt>
                <c:pt idx="2">
                  <c:v>6.3999999999999773</c:v>
                </c:pt>
                <c:pt idx="3">
                  <c:v>7.2000000000000171</c:v>
                </c:pt>
                <c:pt idx="4">
                  <c:v>7.1999999999999993</c:v>
                </c:pt>
                <c:pt idx="5">
                  <c:v>7.5428571428571525</c:v>
                </c:pt>
                <c:pt idx="6">
                  <c:v>7.2000000000000073</c:v>
                </c:pt>
                <c:pt idx="7">
                  <c:v>7.0909090909090908</c:v>
                </c:pt>
                <c:pt idx="8">
                  <c:v>7.0153846153846109</c:v>
                </c:pt>
                <c:pt idx="9">
                  <c:v>6.8799999999999955</c:v>
                </c:pt>
                <c:pt idx="10">
                  <c:v>7.1294117647058783</c:v>
                </c:pt>
                <c:pt idx="11">
                  <c:v>6.9599999999999964</c:v>
                </c:pt>
                <c:pt idx="12">
                  <c:v>6.8869565217391244</c:v>
                </c:pt>
                <c:pt idx="13">
                  <c:v>6.8769230769230738</c:v>
                </c:pt>
                <c:pt idx="14">
                  <c:v>6.8275862068965463</c:v>
                </c:pt>
                <c:pt idx="15">
                  <c:v>6.9374999999999947</c:v>
                </c:pt>
                <c:pt idx="16">
                  <c:v>6.9999999999999956</c:v>
                </c:pt>
                <c:pt idx="17">
                  <c:v>7.0799999999999939</c:v>
                </c:pt>
                <c:pt idx="18">
                  <c:v>7.1727272727272684</c:v>
                </c:pt>
                <c:pt idx="19">
                  <c:v>7.2239999999999949</c:v>
                </c:pt>
                <c:pt idx="20">
                  <c:v>7.3071428571428525</c:v>
                </c:pt>
                <c:pt idx="21">
                  <c:v>7.3741935483870922</c:v>
                </c:pt>
                <c:pt idx="22">
                  <c:v>7.4294117647058782</c:v>
                </c:pt>
                <c:pt idx="23">
                  <c:v>7.4756756756756717</c:v>
                </c:pt>
              </c:numCache>
            </c:numRef>
          </c:yVal>
          <c:smooth val="1"/>
        </c:ser>
        <c:axId val="87922560"/>
        <c:axId val="87932928"/>
      </c:scatterChart>
      <c:valAx>
        <c:axId val="879225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932928"/>
        <c:crosses val="autoZero"/>
        <c:crossBetween val="midCat"/>
        <c:majorUnit val="1"/>
      </c:valAx>
      <c:valAx>
        <c:axId val="879329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9225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'P207-2'!$C$11:$C$35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4.333333333333333</c:v>
                </c:pt>
                <c:pt idx="21">
                  <c:v>4.666666666666667</c:v>
                </c:pt>
                <c:pt idx="22">
                  <c:v>5.166666666666667</c:v>
                </c:pt>
                <c:pt idx="23">
                  <c:v>5.666666666666667</c:v>
                </c:pt>
                <c:pt idx="24">
                  <c:v>6.1833333333333336</c:v>
                </c:pt>
              </c:numCache>
            </c:numRef>
          </c:xVal>
          <c:yVal>
            <c:numRef>
              <c:f>'P207-2'!$G$11:$G$35</c:f>
              <c:numCache>
                <c:formatCode>0.0</c:formatCode>
                <c:ptCount val="25"/>
                <c:pt idx="0">
                  <c:v>1.3000000000000114</c:v>
                </c:pt>
                <c:pt idx="1">
                  <c:v>2</c:v>
                </c:pt>
                <c:pt idx="2">
                  <c:v>2.8000000000000114</c:v>
                </c:pt>
                <c:pt idx="3">
                  <c:v>3.8000000000000114</c:v>
                </c:pt>
                <c:pt idx="4">
                  <c:v>4.5</c:v>
                </c:pt>
                <c:pt idx="5">
                  <c:v>5.5</c:v>
                </c:pt>
                <c:pt idx="6">
                  <c:v>7</c:v>
                </c:pt>
                <c:pt idx="7">
                  <c:v>8</c:v>
                </c:pt>
                <c:pt idx="8">
                  <c:v>9.5</c:v>
                </c:pt>
                <c:pt idx="9">
                  <c:v>10.699999999999989</c:v>
                </c:pt>
                <c:pt idx="10">
                  <c:v>12</c:v>
                </c:pt>
                <c:pt idx="11">
                  <c:v>13</c:v>
                </c:pt>
                <c:pt idx="12">
                  <c:v>14.300000000000011</c:v>
                </c:pt>
                <c:pt idx="13">
                  <c:v>16.300000000000011</c:v>
                </c:pt>
                <c:pt idx="14">
                  <c:v>17.800000000000011</c:v>
                </c:pt>
                <c:pt idx="15">
                  <c:v>19.5</c:v>
                </c:pt>
                <c:pt idx="16">
                  <c:v>21.800000000000011</c:v>
                </c:pt>
                <c:pt idx="17">
                  <c:v>24.300000000000011</c:v>
                </c:pt>
                <c:pt idx="18">
                  <c:v>26.699999999999989</c:v>
                </c:pt>
                <c:pt idx="19">
                  <c:v>29</c:v>
                </c:pt>
                <c:pt idx="20">
                  <c:v>30.400000000000006</c:v>
                </c:pt>
                <c:pt idx="21">
                  <c:v>31.900000000000006</c:v>
                </c:pt>
                <c:pt idx="22">
                  <c:v>35.700000000000017</c:v>
                </c:pt>
                <c:pt idx="23">
                  <c:v>39.400000000000006</c:v>
                </c:pt>
                <c:pt idx="24">
                  <c:v>41.200000000000017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'P207-2'!$C$11:$C$35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2.1666666666666665</c:v>
                </c:pt>
                <c:pt idx="14">
                  <c:v>2.4166666666666665</c:v>
                </c:pt>
                <c:pt idx="15">
                  <c:v>2.6666666666666665</c:v>
                </c:pt>
                <c:pt idx="16">
                  <c:v>3</c:v>
                </c:pt>
                <c:pt idx="17">
                  <c:v>3.3333333333333335</c:v>
                </c:pt>
                <c:pt idx="18">
                  <c:v>3.6666666666666665</c:v>
                </c:pt>
                <c:pt idx="19">
                  <c:v>4</c:v>
                </c:pt>
                <c:pt idx="20">
                  <c:v>4.333333333333333</c:v>
                </c:pt>
                <c:pt idx="21">
                  <c:v>4.666666666666667</c:v>
                </c:pt>
                <c:pt idx="22">
                  <c:v>5.166666666666667</c:v>
                </c:pt>
                <c:pt idx="23">
                  <c:v>5.666666666666667</c:v>
                </c:pt>
                <c:pt idx="24">
                  <c:v>6.1833333333333336</c:v>
                </c:pt>
              </c:numCache>
            </c:numRef>
          </c:xVal>
          <c:yVal>
            <c:numRef>
              <c:f>'P207-2'!$H$11:$H$35</c:f>
              <c:numCache>
                <c:formatCode>0.0</c:formatCode>
                <c:ptCount val="25"/>
                <c:pt idx="0">
                  <c:v>15.600000000000136</c:v>
                </c:pt>
                <c:pt idx="1">
                  <c:v>12</c:v>
                </c:pt>
                <c:pt idx="2">
                  <c:v>11.200000000000045</c:v>
                </c:pt>
                <c:pt idx="3">
                  <c:v>11.400000000000034</c:v>
                </c:pt>
                <c:pt idx="4">
                  <c:v>10.799999999999999</c:v>
                </c:pt>
                <c:pt idx="5">
                  <c:v>9.4285714285714288</c:v>
                </c:pt>
                <c:pt idx="6">
                  <c:v>9.3333333333333339</c:v>
                </c:pt>
                <c:pt idx="7">
                  <c:v>8.7272727272727284</c:v>
                </c:pt>
                <c:pt idx="8">
                  <c:v>8.7692307692307701</c:v>
                </c:pt>
                <c:pt idx="9">
                  <c:v>8.5599999999999916</c:v>
                </c:pt>
                <c:pt idx="10">
                  <c:v>8.4705882352941178</c:v>
                </c:pt>
                <c:pt idx="11">
                  <c:v>7.8</c:v>
                </c:pt>
                <c:pt idx="12">
                  <c:v>7.4608695652173971</c:v>
                </c:pt>
                <c:pt idx="13">
                  <c:v>7.5230769230769292</c:v>
                </c:pt>
                <c:pt idx="14">
                  <c:v>7.3655172413793153</c:v>
                </c:pt>
                <c:pt idx="15">
                  <c:v>7.3125</c:v>
                </c:pt>
                <c:pt idx="16">
                  <c:v>7.2666666666666702</c:v>
                </c:pt>
                <c:pt idx="17">
                  <c:v>7.2900000000000027</c:v>
                </c:pt>
                <c:pt idx="18">
                  <c:v>7.2818181818181786</c:v>
                </c:pt>
                <c:pt idx="19">
                  <c:v>7.25</c:v>
                </c:pt>
                <c:pt idx="20">
                  <c:v>7.0153846153846171</c:v>
                </c:pt>
                <c:pt idx="21">
                  <c:v>6.8357142857142863</c:v>
                </c:pt>
                <c:pt idx="22">
                  <c:v>6.9096774193548418</c:v>
                </c:pt>
                <c:pt idx="23">
                  <c:v>6.9529411764705893</c:v>
                </c:pt>
                <c:pt idx="24">
                  <c:v>6.6630727762803259</c:v>
                </c:pt>
              </c:numCache>
            </c:numRef>
          </c:yVal>
          <c:smooth val="1"/>
        </c:ser>
        <c:axId val="87948288"/>
        <c:axId val="89240704"/>
      </c:scatterChart>
      <c:valAx>
        <c:axId val="87948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240704"/>
        <c:crosses val="autoZero"/>
        <c:crossBetween val="midCat"/>
        <c:majorUnit val="1"/>
      </c:valAx>
      <c:valAx>
        <c:axId val="892407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9482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'P207-3'!$C$11:$C$34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2.25</c:v>
                </c:pt>
                <c:pt idx="14">
                  <c:v>2.5833333333333335</c:v>
                </c:pt>
                <c:pt idx="15">
                  <c:v>2.9166666666666665</c:v>
                </c:pt>
                <c:pt idx="16">
                  <c:v>3.25</c:v>
                </c:pt>
                <c:pt idx="17">
                  <c:v>3.5833333333333335</c:v>
                </c:pt>
                <c:pt idx="18">
                  <c:v>3.9166666666666665</c:v>
                </c:pt>
                <c:pt idx="19">
                  <c:v>4.25</c:v>
                </c:pt>
                <c:pt idx="20">
                  <c:v>4.583333333333333</c:v>
                </c:pt>
                <c:pt idx="21">
                  <c:v>4.916666666666667</c:v>
                </c:pt>
                <c:pt idx="22">
                  <c:v>5.25</c:v>
                </c:pt>
                <c:pt idx="23">
                  <c:v>5.583333333333333</c:v>
                </c:pt>
              </c:numCache>
            </c:numRef>
          </c:xVal>
          <c:yVal>
            <c:numRef>
              <c:f>'P207-3'!$G$11:$G$34</c:f>
              <c:numCache>
                <c:formatCode>0.0</c:formatCode>
                <c:ptCount val="24"/>
                <c:pt idx="0">
                  <c:v>1.6999999999999886</c:v>
                </c:pt>
                <c:pt idx="1">
                  <c:v>3.1999999999999886</c:v>
                </c:pt>
                <c:pt idx="2">
                  <c:v>4.5999999999999943</c:v>
                </c:pt>
                <c:pt idx="3">
                  <c:v>5.5999999999999943</c:v>
                </c:pt>
                <c:pt idx="4">
                  <c:v>7</c:v>
                </c:pt>
                <c:pt idx="5">
                  <c:v>8</c:v>
                </c:pt>
                <c:pt idx="6">
                  <c:v>10.5</c:v>
                </c:pt>
                <c:pt idx="7">
                  <c:v>13</c:v>
                </c:pt>
                <c:pt idx="8">
                  <c:v>15.400000000000006</c:v>
                </c:pt>
                <c:pt idx="9">
                  <c:v>17.400000000000006</c:v>
                </c:pt>
                <c:pt idx="10">
                  <c:v>19.900000000000006</c:v>
                </c:pt>
                <c:pt idx="11">
                  <c:v>21.900000000000006</c:v>
                </c:pt>
                <c:pt idx="12">
                  <c:v>25.5</c:v>
                </c:pt>
                <c:pt idx="13">
                  <c:v>28.400000000000006</c:v>
                </c:pt>
                <c:pt idx="14">
                  <c:v>31.099999999999994</c:v>
                </c:pt>
                <c:pt idx="15">
                  <c:v>34.400000000000006</c:v>
                </c:pt>
                <c:pt idx="16">
                  <c:v>38.200000000000017</c:v>
                </c:pt>
                <c:pt idx="17">
                  <c:v>41.800000000000011</c:v>
                </c:pt>
                <c:pt idx="18">
                  <c:v>45.5</c:v>
                </c:pt>
                <c:pt idx="19">
                  <c:v>49.200000000000017</c:v>
                </c:pt>
                <c:pt idx="20">
                  <c:v>52.600000000000023</c:v>
                </c:pt>
                <c:pt idx="21">
                  <c:v>56.100000000000023</c:v>
                </c:pt>
                <c:pt idx="22">
                  <c:v>59.600000000000023</c:v>
                </c:pt>
                <c:pt idx="23">
                  <c:v>59.600000000000023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'P207-3'!$C$11:$C$34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0.83333333333333337</c:v>
                </c:pt>
                <c:pt idx="8">
                  <c:v>1</c:v>
                </c:pt>
                <c:pt idx="9">
                  <c:v>1.1666666666666667</c:v>
                </c:pt>
                <c:pt idx="10">
                  <c:v>1.4166666666666667</c:v>
                </c:pt>
                <c:pt idx="11">
                  <c:v>1.6666666666666667</c:v>
                </c:pt>
                <c:pt idx="12">
                  <c:v>1.9166666666666667</c:v>
                </c:pt>
                <c:pt idx="13">
                  <c:v>2.25</c:v>
                </c:pt>
                <c:pt idx="14">
                  <c:v>2.5833333333333335</c:v>
                </c:pt>
                <c:pt idx="15">
                  <c:v>2.9166666666666665</c:v>
                </c:pt>
                <c:pt idx="16">
                  <c:v>3.25</c:v>
                </c:pt>
                <c:pt idx="17">
                  <c:v>3.5833333333333335</c:v>
                </c:pt>
                <c:pt idx="18">
                  <c:v>3.9166666666666665</c:v>
                </c:pt>
                <c:pt idx="19">
                  <c:v>4.25</c:v>
                </c:pt>
                <c:pt idx="20">
                  <c:v>4.583333333333333</c:v>
                </c:pt>
                <c:pt idx="21">
                  <c:v>4.916666666666667</c:v>
                </c:pt>
                <c:pt idx="22">
                  <c:v>5.25</c:v>
                </c:pt>
                <c:pt idx="23">
                  <c:v>5.583333333333333</c:v>
                </c:pt>
              </c:numCache>
            </c:numRef>
          </c:xVal>
          <c:yVal>
            <c:numRef>
              <c:f>'P207-3'!$H$11:$H$34</c:f>
              <c:numCache>
                <c:formatCode>0.0</c:formatCode>
                <c:ptCount val="24"/>
                <c:pt idx="0">
                  <c:v>20.399999999999864</c:v>
                </c:pt>
                <c:pt idx="1">
                  <c:v>19.199999999999932</c:v>
                </c:pt>
                <c:pt idx="2">
                  <c:v>18.399999999999977</c:v>
                </c:pt>
                <c:pt idx="3">
                  <c:v>16.799999999999983</c:v>
                </c:pt>
                <c:pt idx="4">
                  <c:v>16.8</c:v>
                </c:pt>
                <c:pt idx="5">
                  <c:v>16</c:v>
                </c:pt>
                <c:pt idx="6">
                  <c:v>15.75</c:v>
                </c:pt>
                <c:pt idx="7">
                  <c:v>15.6</c:v>
                </c:pt>
                <c:pt idx="8">
                  <c:v>15.400000000000006</c:v>
                </c:pt>
                <c:pt idx="9">
                  <c:v>14.914285714285718</c:v>
                </c:pt>
                <c:pt idx="10">
                  <c:v>14.047058823529415</c:v>
                </c:pt>
                <c:pt idx="11">
                  <c:v>13.140000000000002</c:v>
                </c:pt>
                <c:pt idx="12">
                  <c:v>13.304347826086955</c:v>
                </c:pt>
                <c:pt idx="13">
                  <c:v>12.622222222222225</c:v>
                </c:pt>
                <c:pt idx="14">
                  <c:v>12.038709677419352</c:v>
                </c:pt>
                <c:pt idx="15">
                  <c:v>11.794285714285717</c:v>
                </c:pt>
                <c:pt idx="16">
                  <c:v>11.753846153846158</c:v>
                </c:pt>
                <c:pt idx="17">
                  <c:v>11.665116279069769</c:v>
                </c:pt>
                <c:pt idx="18">
                  <c:v>11.617021276595745</c:v>
                </c:pt>
                <c:pt idx="19">
                  <c:v>11.576470588235297</c:v>
                </c:pt>
                <c:pt idx="20">
                  <c:v>11.476363636363642</c:v>
                </c:pt>
                <c:pt idx="21">
                  <c:v>11.410169491525428</c:v>
                </c:pt>
                <c:pt idx="22">
                  <c:v>11.352380952380956</c:v>
                </c:pt>
                <c:pt idx="23">
                  <c:v>10.674626865671646</c:v>
                </c:pt>
              </c:numCache>
            </c:numRef>
          </c:yVal>
          <c:smooth val="1"/>
        </c:ser>
        <c:axId val="85970304"/>
        <c:axId val="85984768"/>
      </c:scatterChart>
      <c:valAx>
        <c:axId val="859703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5984768"/>
        <c:crosses val="autoZero"/>
        <c:crossBetween val="midCat"/>
        <c:majorUnit val="1"/>
      </c:valAx>
      <c:valAx>
        <c:axId val="859847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59703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'P213-1'!$C$11:$C$27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</c:numCache>
            </c:numRef>
          </c:xVal>
          <c:yVal>
            <c:numRef>
              <c:f>'P213-1'!$G$11:$G$27</c:f>
              <c:numCache>
                <c:formatCode>0.0</c:formatCode>
                <c:ptCount val="17"/>
                <c:pt idx="0">
                  <c:v>2</c:v>
                </c:pt>
                <c:pt idx="1">
                  <c:v>3.0999999999999943</c:v>
                </c:pt>
                <c:pt idx="2">
                  <c:v>5.0999999999999943</c:v>
                </c:pt>
                <c:pt idx="3">
                  <c:v>6.5</c:v>
                </c:pt>
                <c:pt idx="4">
                  <c:v>9</c:v>
                </c:pt>
                <c:pt idx="5">
                  <c:v>11.199999999999989</c:v>
                </c:pt>
                <c:pt idx="6">
                  <c:v>14.199999999999989</c:v>
                </c:pt>
                <c:pt idx="7">
                  <c:v>16.799999999999983</c:v>
                </c:pt>
                <c:pt idx="8">
                  <c:v>21.099999999999994</c:v>
                </c:pt>
                <c:pt idx="9">
                  <c:v>26.699999999999989</c:v>
                </c:pt>
                <c:pt idx="10">
                  <c:v>32.400000000000006</c:v>
                </c:pt>
                <c:pt idx="11">
                  <c:v>39.800000000000011</c:v>
                </c:pt>
                <c:pt idx="12">
                  <c:v>45.300000000000011</c:v>
                </c:pt>
                <c:pt idx="13">
                  <c:v>55.100000000000023</c:v>
                </c:pt>
                <c:pt idx="14">
                  <c:v>65.100000000000023</c:v>
                </c:pt>
                <c:pt idx="15">
                  <c:v>75.100000000000023</c:v>
                </c:pt>
                <c:pt idx="16">
                  <c:v>85.100000000000023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'P213-1'!$C$11:$C$27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</c:numCache>
            </c:numRef>
          </c:xVal>
          <c:yVal>
            <c:numRef>
              <c:f>'P213-1'!$H$11:$H$27</c:f>
              <c:numCache>
                <c:formatCode>0.0</c:formatCode>
                <c:ptCount val="17"/>
                <c:pt idx="0">
                  <c:v>24</c:v>
                </c:pt>
                <c:pt idx="1">
                  <c:v>18.599999999999966</c:v>
                </c:pt>
                <c:pt idx="2">
                  <c:v>20.399999999999977</c:v>
                </c:pt>
                <c:pt idx="3">
                  <c:v>19.5</c:v>
                </c:pt>
                <c:pt idx="4">
                  <c:v>18</c:v>
                </c:pt>
                <c:pt idx="5">
                  <c:v>16.799999999999983</c:v>
                </c:pt>
                <c:pt idx="6">
                  <c:v>17.039999999999985</c:v>
                </c:pt>
                <c:pt idx="7">
                  <c:v>16.799999999999983</c:v>
                </c:pt>
                <c:pt idx="8">
                  <c:v>15.824999999999996</c:v>
                </c:pt>
                <c:pt idx="9">
                  <c:v>16.019999999999992</c:v>
                </c:pt>
                <c:pt idx="10">
                  <c:v>16.200000000000003</c:v>
                </c:pt>
                <c:pt idx="11">
                  <c:v>17.05714285714286</c:v>
                </c:pt>
                <c:pt idx="12">
                  <c:v>16.987500000000004</c:v>
                </c:pt>
                <c:pt idx="13">
                  <c:v>17.400000000000009</c:v>
                </c:pt>
                <c:pt idx="14">
                  <c:v>17.754545454545461</c:v>
                </c:pt>
                <c:pt idx="15">
                  <c:v>18.024000000000004</c:v>
                </c:pt>
                <c:pt idx="16">
                  <c:v>18.235714285714291</c:v>
                </c:pt>
              </c:numCache>
            </c:numRef>
          </c:yVal>
          <c:smooth val="1"/>
        </c:ser>
        <c:axId val="86041344"/>
        <c:axId val="86043264"/>
      </c:scatterChart>
      <c:valAx>
        <c:axId val="860413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043264"/>
        <c:crosses val="autoZero"/>
        <c:crossBetween val="midCat"/>
        <c:majorUnit val="1"/>
      </c:valAx>
      <c:valAx>
        <c:axId val="860432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0413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'P213-2'!$C$11:$C$27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</c:numCache>
            </c:numRef>
          </c:xVal>
          <c:yVal>
            <c:numRef>
              <c:f>'P213-2'!$G$11:$G$27</c:f>
              <c:numCache>
                <c:formatCode>0.0</c:formatCode>
                <c:ptCount val="17"/>
                <c:pt idx="0">
                  <c:v>0.5</c:v>
                </c:pt>
                <c:pt idx="1">
                  <c:v>0.80000000000001137</c:v>
                </c:pt>
                <c:pt idx="2">
                  <c:v>1.1999999999999886</c:v>
                </c:pt>
                <c:pt idx="3">
                  <c:v>1.5</c:v>
                </c:pt>
                <c:pt idx="4">
                  <c:v>2</c:v>
                </c:pt>
                <c:pt idx="5">
                  <c:v>2.4000000000000057</c:v>
                </c:pt>
                <c:pt idx="6">
                  <c:v>2.8000000000000114</c:v>
                </c:pt>
                <c:pt idx="7">
                  <c:v>3.1999999999999886</c:v>
                </c:pt>
                <c:pt idx="8">
                  <c:v>3.9000000000000057</c:v>
                </c:pt>
                <c:pt idx="9">
                  <c:v>4.5999999999999943</c:v>
                </c:pt>
                <c:pt idx="10">
                  <c:v>5.3000000000000114</c:v>
                </c:pt>
                <c:pt idx="11">
                  <c:v>6</c:v>
                </c:pt>
                <c:pt idx="12">
                  <c:v>6.5</c:v>
                </c:pt>
                <c:pt idx="13">
                  <c:v>7.4000000000000057</c:v>
                </c:pt>
                <c:pt idx="14">
                  <c:v>8.0999999999999943</c:v>
                </c:pt>
                <c:pt idx="15">
                  <c:v>8.8000000000000114</c:v>
                </c:pt>
                <c:pt idx="16">
                  <c:v>9.5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'P213-2'!$C$11:$C$27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</c:numCache>
            </c:numRef>
          </c:xVal>
          <c:yVal>
            <c:numRef>
              <c:f>'P213-2'!$H$11:$H$27</c:f>
              <c:numCache>
                <c:formatCode>0.0</c:formatCode>
                <c:ptCount val="17"/>
                <c:pt idx="0">
                  <c:v>6</c:v>
                </c:pt>
                <c:pt idx="1">
                  <c:v>4.8000000000000682</c:v>
                </c:pt>
                <c:pt idx="2">
                  <c:v>4.7999999999999545</c:v>
                </c:pt>
                <c:pt idx="3">
                  <c:v>4.5</c:v>
                </c:pt>
                <c:pt idx="4">
                  <c:v>4</c:v>
                </c:pt>
                <c:pt idx="5">
                  <c:v>3.6000000000000085</c:v>
                </c:pt>
                <c:pt idx="6">
                  <c:v>3.3600000000000136</c:v>
                </c:pt>
                <c:pt idx="7">
                  <c:v>3.1999999999999886</c:v>
                </c:pt>
                <c:pt idx="8">
                  <c:v>2.9250000000000043</c:v>
                </c:pt>
                <c:pt idx="9">
                  <c:v>2.7599999999999967</c:v>
                </c:pt>
                <c:pt idx="10">
                  <c:v>2.6500000000000057</c:v>
                </c:pt>
                <c:pt idx="11">
                  <c:v>2.5714285714285712</c:v>
                </c:pt>
                <c:pt idx="12">
                  <c:v>2.4375</c:v>
                </c:pt>
                <c:pt idx="13">
                  <c:v>2.3368421052631598</c:v>
                </c:pt>
                <c:pt idx="14">
                  <c:v>2.2090909090909077</c:v>
                </c:pt>
                <c:pt idx="15">
                  <c:v>2.1120000000000028</c:v>
                </c:pt>
                <c:pt idx="16">
                  <c:v>2.0357142857142856</c:v>
                </c:pt>
              </c:numCache>
            </c:numRef>
          </c:yVal>
          <c:smooth val="1"/>
        </c:ser>
        <c:axId val="89333120"/>
        <c:axId val="89339392"/>
      </c:scatterChart>
      <c:valAx>
        <c:axId val="89333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339392"/>
        <c:crosses val="autoZero"/>
        <c:crossBetween val="midCat"/>
        <c:majorUnit val="1"/>
      </c:valAx>
      <c:valAx>
        <c:axId val="89339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3331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'P213-3'!$C$11:$C$27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</c:numCache>
            </c:numRef>
          </c:xVal>
          <c:yVal>
            <c:numRef>
              <c:f>'P213-3'!$G$11:$G$27</c:f>
              <c:numCache>
                <c:formatCode>0.0</c:formatCode>
                <c:ptCount val="17"/>
                <c:pt idx="0">
                  <c:v>2.0999999999999996</c:v>
                </c:pt>
                <c:pt idx="1">
                  <c:v>3.9000000000000004</c:v>
                </c:pt>
                <c:pt idx="2">
                  <c:v>5.3</c:v>
                </c:pt>
                <c:pt idx="3">
                  <c:v>6.6</c:v>
                </c:pt>
                <c:pt idx="4">
                  <c:v>9.5</c:v>
                </c:pt>
                <c:pt idx="5">
                  <c:v>11.6</c:v>
                </c:pt>
                <c:pt idx="6">
                  <c:v>13.5</c:v>
                </c:pt>
                <c:pt idx="7">
                  <c:v>15.1</c:v>
                </c:pt>
                <c:pt idx="8">
                  <c:v>17.899999999999999</c:v>
                </c:pt>
                <c:pt idx="9">
                  <c:v>21.2</c:v>
                </c:pt>
                <c:pt idx="10">
                  <c:v>24</c:v>
                </c:pt>
                <c:pt idx="11">
                  <c:v>26.7</c:v>
                </c:pt>
                <c:pt idx="12">
                  <c:v>29.7</c:v>
                </c:pt>
                <c:pt idx="13">
                  <c:v>34.200000000000003</c:v>
                </c:pt>
                <c:pt idx="14">
                  <c:v>39.200000000000003</c:v>
                </c:pt>
                <c:pt idx="15">
                  <c:v>43</c:v>
                </c:pt>
                <c:pt idx="16">
                  <c:v>47.8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'P213-3'!$C$11:$C$27</c:f>
              <c:numCache>
                <c:formatCode>0.0</c:formatCode>
                <c:ptCount val="1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3.1666666666666665</c:v>
                </c:pt>
                <c:pt idx="14">
                  <c:v>3.6666666666666665</c:v>
                </c:pt>
                <c:pt idx="15">
                  <c:v>4.166666666666667</c:v>
                </c:pt>
                <c:pt idx="16">
                  <c:v>4.666666666666667</c:v>
                </c:pt>
              </c:numCache>
            </c:numRef>
          </c:xVal>
          <c:yVal>
            <c:numRef>
              <c:f>'P213-3'!$H$11:$H$27</c:f>
              <c:numCache>
                <c:formatCode>0.0</c:formatCode>
                <c:ptCount val="17"/>
                <c:pt idx="0">
                  <c:v>25.199999999999996</c:v>
                </c:pt>
                <c:pt idx="1">
                  <c:v>23.400000000000002</c:v>
                </c:pt>
                <c:pt idx="2">
                  <c:v>21.2</c:v>
                </c:pt>
                <c:pt idx="3">
                  <c:v>19.8</c:v>
                </c:pt>
                <c:pt idx="4">
                  <c:v>19</c:v>
                </c:pt>
                <c:pt idx="5">
                  <c:v>17.400000000000002</c:v>
                </c:pt>
                <c:pt idx="6">
                  <c:v>16.2</c:v>
                </c:pt>
                <c:pt idx="7">
                  <c:v>15.1</c:v>
                </c:pt>
                <c:pt idx="8">
                  <c:v>13.424999999999999</c:v>
                </c:pt>
                <c:pt idx="9">
                  <c:v>12.719999999999999</c:v>
                </c:pt>
                <c:pt idx="10">
                  <c:v>12</c:v>
                </c:pt>
                <c:pt idx="11">
                  <c:v>11.442857142857141</c:v>
                </c:pt>
                <c:pt idx="12">
                  <c:v>11.137500000000001</c:v>
                </c:pt>
                <c:pt idx="13">
                  <c:v>10.8</c:v>
                </c:pt>
                <c:pt idx="14">
                  <c:v>10.690909090909091</c:v>
                </c:pt>
                <c:pt idx="15">
                  <c:v>10.319999999999999</c:v>
                </c:pt>
                <c:pt idx="16">
                  <c:v>10.242857142857142</c:v>
                </c:pt>
              </c:numCache>
            </c:numRef>
          </c:yVal>
          <c:smooth val="1"/>
        </c:ser>
        <c:axId val="89475328"/>
        <c:axId val="89481600"/>
      </c:scatterChart>
      <c:valAx>
        <c:axId val="89475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481600"/>
        <c:crosses val="autoZero"/>
        <c:crossBetween val="midCat"/>
        <c:majorUnit val="1"/>
      </c:valAx>
      <c:valAx>
        <c:axId val="894816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4753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'P217-1'!$C$11:$C$38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</c:v>
                </c:pt>
                <c:pt idx="22">
                  <c:v>3.25</c:v>
                </c:pt>
                <c:pt idx="23">
                  <c:v>3.5833333333333335</c:v>
                </c:pt>
                <c:pt idx="24">
                  <c:v>3.9166666666666665</c:v>
                </c:pt>
                <c:pt idx="25">
                  <c:v>4.25</c:v>
                </c:pt>
                <c:pt idx="26">
                  <c:v>4.583333333333333</c:v>
                </c:pt>
                <c:pt idx="27">
                  <c:v>4.916666666666667</c:v>
                </c:pt>
              </c:numCache>
            </c:numRef>
          </c:xVal>
          <c:yVal>
            <c:numRef>
              <c:f>'P217-1'!$G$11:$G$38</c:f>
              <c:numCache>
                <c:formatCode>0.0</c:formatCode>
                <c:ptCount val="28"/>
                <c:pt idx="0">
                  <c:v>1.6999999999999886</c:v>
                </c:pt>
                <c:pt idx="1">
                  <c:v>3.3999999999999773</c:v>
                </c:pt>
                <c:pt idx="2">
                  <c:v>4.8999999999999773</c:v>
                </c:pt>
                <c:pt idx="3">
                  <c:v>6.2999999999999829</c:v>
                </c:pt>
                <c:pt idx="4">
                  <c:v>7.6999999999999886</c:v>
                </c:pt>
                <c:pt idx="5">
                  <c:v>9.1999999999999886</c:v>
                </c:pt>
                <c:pt idx="6">
                  <c:v>10.699999999999989</c:v>
                </c:pt>
                <c:pt idx="7">
                  <c:v>12.199999999999989</c:v>
                </c:pt>
                <c:pt idx="8">
                  <c:v>13.5</c:v>
                </c:pt>
                <c:pt idx="9">
                  <c:v>15.199999999999989</c:v>
                </c:pt>
                <c:pt idx="10">
                  <c:v>16.5</c:v>
                </c:pt>
                <c:pt idx="11">
                  <c:v>17.5</c:v>
                </c:pt>
                <c:pt idx="12">
                  <c:v>20.300000000000011</c:v>
                </c:pt>
                <c:pt idx="13">
                  <c:v>22.699999999999989</c:v>
                </c:pt>
                <c:pt idx="14">
                  <c:v>25</c:v>
                </c:pt>
                <c:pt idx="15">
                  <c:v>27.900000000000006</c:v>
                </c:pt>
                <c:pt idx="16">
                  <c:v>30.099999999999994</c:v>
                </c:pt>
                <c:pt idx="17">
                  <c:v>31.5</c:v>
                </c:pt>
                <c:pt idx="18">
                  <c:v>34</c:v>
                </c:pt>
                <c:pt idx="19">
                  <c:v>38.5</c:v>
                </c:pt>
                <c:pt idx="20">
                  <c:v>42.199999999999989</c:v>
                </c:pt>
                <c:pt idx="21">
                  <c:v>45.299999999999983</c:v>
                </c:pt>
                <c:pt idx="22">
                  <c:v>48.5</c:v>
                </c:pt>
                <c:pt idx="23">
                  <c:v>53</c:v>
                </c:pt>
                <c:pt idx="24">
                  <c:v>57.5</c:v>
                </c:pt>
                <c:pt idx="25">
                  <c:v>62.400000000000006</c:v>
                </c:pt>
                <c:pt idx="26">
                  <c:v>66.200000000000017</c:v>
                </c:pt>
                <c:pt idx="27">
                  <c:v>71.700000000000017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'P217-1'!$C$11:$C$38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</c:v>
                </c:pt>
                <c:pt idx="22">
                  <c:v>3.25</c:v>
                </c:pt>
                <c:pt idx="23">
                  <c:v>3.5833333333333335</c:v>
                </c:pt>
                <c:pt idx="24">
                  <c:v>3.9166666666666665</c:v>
                </c:pt>
                <c:pt idx="25">
                  <c:v>4.25</c:v>
                </c:pt>
                <c:pt idx="26">
                  <c:v>4.583333333333333</c:v>
                </c:pt>
                <c:pt idx="27">
                  <c:v>4.916666666666667</c:v>
                </c:pt>
              </c:numCache>
            </c:numRef>
          </c:xVal>
          <c:yVal>
            <c:numRef>
              <c:f>'P217-1'!$H$11:$H$38</c:f>
              <c:numCache>
                <c:formatCode>0.0</c:formatCode>
                <c:ptCount val="28"/>
                <c:pt idx="0">
                  <c:v>20.399999999999864</c:v>
                </c:pt>
                <c:pt idx="1">
                  <c:v>20.399999999999864</c:v>
                </c:pt>
                <c:pt idx="2">
                  <c:v>19.599999999999909</c:v>
                </c:pt>
                <c:pt idx="3">
                  <c:v>18.899999999999949</c:v>
                </c:pt>
                <c:pt idx="4">
                  <c:v>18.479999999999972</c:v>
                </c:pt>
                <c:pt idx="5">
                  <c:v>18.399999999999977</c:v>
                </c:pt>
                <c:pt idx="6">
                  <c:v>18.342857142857124</c:v>
                </c:pt>
                <c:pt idx="7">
                  <c:v>18.299999999999983</c:v>
                </c:pt>
                <c:pt idx="8">
                  <c:v>18</c:v>
                </c:pt>
                <c:pt idx="9">
                  <c:v>18.239999999999984</c:v>
                </c:pt>
                <c:pt idx="10">
                  <c:v>18</c:v>
                </c:pt>
                <c:pt idx="11">
                  <c:v>17.5</c:v>
                </c:pt>
                <c:pt idx="12">
                  <c:v>17.400000000000009</c:v>
                </c:pt>
                <c:pt idx="13">
                  <c:v>17.024999999999991</c:v>
                </c:pt>
                <c:pt idx="14">
                  <c:v>16.666666666666668</c:v>
                </c:pt>
                <c:pt idx="15">
                  <c:v>16.740000000000002</c:v>
                </c:pt>
                <c:pt idx="16">
                  <c:v>16.418181818181814</c:v>
                </c:pt>
                <c:pt idx="17">
                  <c:v>15.75</c:v>
                </c:pt>
                <c:pt idx="18">
                  <c:v>15.111111111111111</c:v>
                </c:pt>
                <c:pt idx="19">
                  <c:v>15.4</c:v>
                </c:pt>
                <c:pt idx="20">
                  <c:v>15.345454545454542</c:v>
                </c:pt>
                <c:pt idx="21">
                  <c:v>15.099999999999994</c:v>
                </c:pt>
                <c:pt idx="22">
                  <c:v>14.923076923076923</c:v>
                </c:pt>
                <c:pt idx="23">
                  <c:v>14.790697674418604</c:v>
                </c:pt>
                <c:pt idx="24">
                  <c:v>14.680851063829788</c:v>
                </c:pt>
                <c:pt idx="25">
                  <c:v>14.682352941176472</c:v>
                </c:pt>
                <c:pt idx="26">
                  <c:v>14.443636363636369</c:v>
                </c:pt>
                <c:pt idx="27">
                  <c:v>14.583050847457629</c:v>
                </c:pt>
              </c:numCache>
            </c:numRef>
          </c:yVal>
          <c:smooth val="1"/>
        </c:ser>
        <c:axId val="87762816"/>
        <c:axId val="87781376"/>
      </c:scatterChart>
      <c:valAx>
        <c:axId val="87762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781376"/>
        <c:crosses val="autoZero"/>
        <c:crossBetween val="midCat"/>
        <c:majorUnit val="1"/>
      </c:valAx>
      <c:valAx>
        <c:axId val="87781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77628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'P217-2'!$C$11:$C$38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</c:v>
                </c:pt>
                <c:pt idx="22">
                  <c:v>3.25</c:v>
                </c:pt>
                <c:pt idx="23">
                  <c:v>3.5833333333333335</c:v>
                </c:pt>
                <c:pt idx="24">
                  <c:v>3.9166666666666665</c:v>
                </c:pt>
                <c:pt idx="25">
                  <c:v>4.25</c:v>
                </c:pt>
                <c:pt idx="26">
                  <c:v>4.583333333333333</c:v>
                </c:pt>
                <c:pt idx="27">
                  <c:v>4.916666666666667</c:v>
                </c:pt>
              </c:numCache>
            </c:numRef>
          </c:xVal>
          <c:yVal>
            <c:numRef>
              <c:f>'P217-2'!$G$11:$G$38</c:f>
              <c:numCache>
                <c:formatCode>0.0</c:formatCode>
                <c:ptCount val="28"/>
                <c:pt idx="0">
                  <c:v>1.2000000000000028</c:v>
                </c:pt>
                <c:pt idx="1">
                  <c:v>2.7999999999999972</c:v>
                </c:pt>
                <c:pt idx="2">
                  <c:v>4.2000000000000028</c:v>
                </c:pt>
                <c:pt idx="3">
                  <c:v>5.5</c:v>
                </c:pt>
                <c:pt idx="4">
                  <c:v>6.7000000000000028</c:v>
                </c:pt>
                <c:pt idx="5">
                  <c:v>7.7999999999999972</c:v>
                </c:pt>
                <c:pt idx="6">
                  <c:v>8.7999999999999972</c:v>
                </c:pt>
                <c:pt idx="7">
                  <c:v>8.8999999999999915</c:v>
                </c:pt>
                <c:pt idx="8">
                  <c:v>11.099999999999994</c:v>
                </c:pt>
                <c:pt idx="9">
                  <c:v>12.499999999999986</c:v>
                </c:pt>
                <c:pt idx="10">
                  <c:v>13.699999999999989</c:v>
                </c:pt>
                <c:pt idx="11">
                  <c:v>14.799999999999997</c:v>
                </c:pt>
                <c:pt idx="12">
                  <c:v>16.799999999999997</c:v>
                </c:pt>
                <c:pt idx="13">
                  <c:v>19</c:v>
                </c:pt>
                <c:pt idx="14">
                  <c:v>21.400000000000006</c:v>
                </c:pt>
                <c:pt idx="15">
                  <c:v>23.400000000000006</c:v>
                </c:pt>
                <c:pt idx="16">
                  <c:v>25.400000000000006</c:v>
                </c:pt>
                <c:pt idx="17">
                  <c:v>27.599999999999994</c:v>
                </c:pt>
                <c:pt idx="18">
                  <c:v>30.099999999999994</c:v>
                </c:pt>
                <c:pt idx="19">
                  <c:v>33.700000000000003</c:v>
                </c:pt>
                <c:pt idx="20">
                  <c:v>37.100000000000009</c:v>
                </c:pt>
                <c:pt idx="21">
                  <c:v>40.5</c:v>
                </c:pt>
                <c:pt idx="22">
                  <c:v>44.900000000000006</c:v>
                </c:pt>
                <c:pt idx="23">
                  <c:v>48.900000000000006</c:v>
                </c:pt>
                <c:pt idx="24">
                  <c:v>54.400000000000006</c:v>
                </c:pt>
                <c:pt idx="25">
                  <c:v>58.300000000000011</c:v>
                </c:pt>
                <c:pt idx="26">
                  <c:v>63.200000000000017</c:v>
                </c:pt>
                <c:pt idx="27">
                  <c:v>67.40000000000002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'P217-2'!$C$11:$C$38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</c:v>
                </c:pt>
                <c:pt idx="22">
                  <c:v>3.25</c:v>
                </c:pt>
                <c:pt idx="23">
                  <c:v>3.5833333333333335</c:v>
                </c:pt>
                <c:pt idx="24">
                  <c:v>3.9166666666666665</c:v>
                </c:pt>
                <c:pt idx="25">
                  <c:v>4.25</c:v>
                </c:pt>
                <c:pt idx="26">
                  <c:v>4.583333333333333</c:v>
                </c:pt>
                <c:pt idx="27">
                  <c:v>4.916666666666667</c:v>
                </c:pt>
              </c:numCache>
            </c:numRef>
          </c:xVal>
          <c:yVal>
            <c:numRef>
              <c:f>'P217-2'!$H$11:$H$38</c:f>
              <c:numCache>
                <c:formatCode>0.0</c:formatCode>
                <c:ptCount val="28"/>
                <c:pt idx="0">
                  <c:v>14.400000000000034</c:v>
                </c:pt>
                <c:pt idx="1">
                  <c:v>16.799999999999983</c:v>
                </c:pt>
                <c:pt idx="2">
                  <c:v>16.800000000000011</c:v>
                </c:pt>
                <c:pt idx="3">
                  <c:v>16.5</c:v>
                </c:pt>
                <c:pt idx="4">
                  <c:v>16.080000000000005</c:v>
                </c:pt>
                <c:pt idx="5">
                  <c:v>15.599999999999994</c:v>
                </c:pt>
                <c:pt idx="6">
                  <c:v>15.08571428571428</c:v>
                </c:pt>
                <c:pt idx="7">
                  <c:v>13.349999999999987</c:v>
                </c:pt>
                <c:pt idx="8">
                  <c:v>14.799999999999992</c:v>
                </c:pt>
                <c:pt idx="9">
                  <c:v>14.999999999999982</c:v>
                </c:pt>
                <c:pt idx="10">
                  <c:v>14.945454545454533</c:v>
                </c:pt>
                <c:pt idx="11">
                  <c:v>14.799999999999997</c:v>
                </c:pt>
                <c:pt idx="12">
                  <c:v>14.399999999999997</c:v>
                </c:pt>
                <c:pt idx="13">
                  <c:v>14.25</c:v>
                </c:pt>
                <c:pt idx="14">
                  <c:v>14.266666666666671</c:v>
                </c:pt>
                <c:pt idx="15">
                  <c:v>14.040000000000003</c:v>
                </c:pt>
                <c:pt idx="16">
                  <c:v>13.854545454545459</c:v>
                </c:pt>
                <c:pt idx="17">
                  <c:v>13.799999999999997</c:v>
                </c:pt>
                <c:pt idx="18">
                  <c:v>13.377777777777775</c:v>
                </c:pt>
                <c:pt idx="19">
                  <c:v>13.48</c:v>
                </c:pt>
                <c:pt idx="20">
                  <c:v>13.490909090909094</c:v>
                </c:pt>
                <c:pt idx="21">
                  <c:v>13.5</c:v>
                </c:pt>
                <c:pt idx="22">
                  <c:v>13.815384615384618</c:v>
                </c:pt>
                <c:pt idx="23">
                  <c:v>13.646511627906978</c:v>
                </c:pt>
                <c:pt idx="24">
                  <c:v>13.889361702127662</c:v>
                </c:pt>
                <c:pt idx="25">
                  <c:v>13.717647058823532</c:v>
                </c:pt>
                <c:pt idx="26">
                  <c:v>13.789090909090914</c:v>
                </c:pt>
                <c:pt idx="27">
                  <c:v>13.70847457627119</c:v>
                </c:pt>
              </c:numCache>
            </c:numRef>
          </c:yVal>
          <c:smooth val="1"/>
        </c:ser>
        <c:axId val="94315264"/>
        <c:axId val="94317184"/>
      </c:scatterChart>
      <c:valAx>
        <c:axId val="943152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317184"/>
        <c:crosses val="autoZero"/>
        <c:crossBetween val="midCat"/>
        <c:majorUnit val="1"/>
      </c:valAx>
      <c:valAx>
        <c:axId val="94317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3152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'P217-3'!$C$11:$C$38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</c:v>
                </c:pt>
                <c:pt idx="22">
                  <c:v>3.3333333333333335</c:v>
                </c:pt>
                <c:pt idx="23">
                  <c:v>3.6666666666666665</c:v>
                </c:pt>
                <c:pt idx="24">
                  <c:v>4</c:v>
                </c:pt>
                <c:pt idx="25">
                  <c:v>4.333333333333333</c:v>
                </c:pt>
                <c:pt idx="26">
                  <c:v>4.666666666666667</c:v>
                </c:pt>
                <c:pt idx="27">
                  <c:v>5</c:v>
                </c:pt>
              </c:numCache>
            </c:numRef>
          </c:xVal>
          <c:yVal>
            <c:numRef>
              <c:f>'P217-3'!$G$11:$G$38</c:f>
              <c:numCache>
                <c:formatCode>0.0</c:formatCode>
                <c:ptCount val="28"/>
                <c:pt idx="0">
                  <c:v>1.5999999999999943</c:v>
                </c:pt>
                <c:pt idx="1">
                  <c:v>3.4000000000000057</c:v>
                </c:pt>
                <c:pt idx="2">
                  <c:v>5</c:v>
                </c:pt>
                <c:pt idx="3">
                  <c:v>6.7000000000000171</c:v>
                </c:pt>
                <c:pt idx="4">
                  <c:v>8</c:v>
                </c:pt>
                <c:pt idx="5">
                  <c:v>9.3000000000000114</c:v>
                </c:pt>
                <c:pt idx="6">
                  <c:v>10.100000000000023</c:v>
                </c:pt>
                <c:pt idx="7">
                  <c:v>11.700000000000017</c:v>
                </c:pt>
                <c:pt idx="8">
                  <c:v>13.200000000000017</c:v>
                </c:pt>
                <c:pt idx="9">
                  <c:v>14.600000000000023</c:v>
                </c:pt>
                <c:pt idx="10">
                  <c:v>16.000000000000028</c:v>
                </c:pt>
                <c:pt idx="11">
                  <c:v>17.100000000000023</c:v>
                </c:pt>
                <c:pt idx="12">
                  <c:v>19.600000000000023</c:v>
                </c:pt>
                <c:pt idx="13">
                  <c:v>22.500000000000028</c:v>
                </c:pt>
                <c:pt idx="14">
                  <c:v>25.000000000000028</c:v>
                </c:pt>
                <c:pt idx="15">
                  <c:v>27.000000000000028</c:v>
                </c:pt>
                <c:pt idx="16">
                  <c:v>29.500000000000028</c:v>
                </c:pt>
                <c:pt idx="17">
                  <c:v>31.600000000000023</c:v>
                </c:pt>
                <c:pt idx="18">
                  <c:v>35.300000000000011</c:v>
                </c:pt>
                <c:pt idx="19">
                  <c:v>37.900000000000034</c:v>
                </c:pt>
                <c:pt idx="20">
                  <c:v>40.900000000000034</c:v>
                </c:pt>
                <c:pt idx="21">
                  <c:v>44.000000000000028</c:v>
                </c:pt>
                <c:pt idx="22">
                  <c:v>46.700000000000045</c:v>
                </c:pt>
                <c:pt idx="23">
                  <c:v>50.700000000000045</c:v>
                </c:pt>
                <c:pt idx="24">
                  <c:v>53.400000000000034</c:v>
                </c:pt>
                <c:pt idx="25">
                  <c:v>57.100000000000023</c:v>
                </c:pt>
                <c:pt idx="26">
                  <c:v>60.400000000000034</c:v>
                </c:pt>
                <c:pt idx="27">
                  <c:v>63.30000000000004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'P217-3'!$C$11:$C$38</c:f>
              <c:numCache>
                <c:formatCode>0.0</c:formatCode>
                <c:ptCount val="28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1.1666666666666667</c:v>
                </c:pt>
                <c:pt idx="13">
                  <c:v>1.3333333333333333</c:v>
                </c:pt>
                <c:pt idx="14">
                  <c:v>1.5</c:v>
                </c:pt>
                <c:pt idx="15">
                  <c:v>1.6666666666666667</c:v>
                </c:pt>
                <c:pt idx="16">
                  <c:v>1.8333333333333333</c:v>
                </c:pt>
                <c:pt idx="17">
                  <c:v>2</c:v>
                </c:pt>
                <c:pt idx="18">
                  <c:v>2.25</c:v>
                </c:pt>
                <c:pt idx="19">
                  <c:v>2.5</c:v>
                </c:pt>
                <c:pt idx="20">
                  <c:v>2.75</c:v>
                </c:pt>
                <c:pt idx="21">
                  <c:v>3</c:v>
                </c:pt>
                <c:pt idx="22">
                  <c:v>3.3333333333333335</c:v>
                </c:pt>
                <c:pt idx="23">
                  <c:v>3.6666666666666665</c:v>
                </c:pt>
                <c:pt idx="24">
                  <c:v>4</c:v>
                </c:pt>
                <c:pt idx="25">
                  <c:v>4.333333333333333</c:v>
                </c:pt>
                <c:pt idx="26">
                  <c:v>4.666666666666667</c:v>
                </c:pt>
                <c:pt idx="27">
                  <c:v>5</c:v>
                </c:pt>
              </c:numCache>
            </c:numRef>
          </c:xVal>
          <c:yVal>
            <c:numRef>
              <c:f>'P217-3'!$H$11:$H$38</c:f>
              <c:numCache>
                <c:formatCode>0.0</c:formatCode>
                <c:ptCount val="28"/>
                <c:pt idx="0">
                  <c:v>19.199999999999932</c:v>
                </c:pt>
                <c:pt idx="1">
                  <c:v>20.400000000000034</c:v>
                </c:pt>
                <c:pt idx="2">
                  <c:v>20</c:v>
                </c:pt>
                <c:pt idx="3">
                  <c:v>20.100000000000051</c:v>
                </c:pt>
                <c:pt idx="4">
                  <c:v>19.2</c:v>
                </c:pt>
                <c:pt idx="5">
                  <c:v>18.600000000000023</c:v>
                </c:pt>
                <c:pt idx="6">
                  <c:v>17.314285714285752</c:v>
                </c:pt>
                <c:pt idx="7">
                  <c:v>17.550000000000026</c:v>
                </c:pt>
                <c:pt idx="8">
                  <c:v>17.600000000000023</c:v>
                </c:pt>
                <c:pt idx="9">
                  <c:v>17.520000000000028</c:v>
                </c:pt>
                <c:pt idx="10">
                  <c:v>17.454545454545485</c:v>
                </c:pt>
                <c:pt idx="11">
                  <c:v>17.100000000000023</c:v>
                </c:pt>
                <c:pt idx="12">
                  <c:v>16.800000000000018</c:v>
                </c:pt>
                <c:pt idx="13">
                  <c:v>16.875000000000021</c:v>
                </c:pt>
                <c:pt idx="14">
                  <c:v>16.666666666666686</c:v>
                </c:pt>
                <c:pt idx="15">
                  <c:v>16.200000000000017</c:v>
                </c:pt>
                <c:pt idx="16">
                  <c:v>16.090909090909108</c:v>
                </c:pt>
                <c:pt idx="17">
                  <c:v>15.800000000000011</c:v>
                </c:pt>
                <c:pt idx="18">
                  <c:v>15.688888888888894</c:v>
                </c:pt>
                <c:pt idx="19">
                  <c:v>15.160000000000014</c:v>
                </c:pt>
                <c:pt idx="20">
                  <c:v>14.872727272727285</c:v>
                </c:pt>
                <c:pt idx="21">
                  <c:v>14.666666666666677</c:v>
                </c:pt>
                <c:pt idx="22">
                  <c:v>14.010000000000012</c:v>
                </c:pt>
                <c:pt idx="23">
                  <c:v>13.82727272727274</c:v>
                </c:pt>
                <c:pt idx="24">
                  <c:v>13.350000000000009</c:v>
                </c:pt>
                <c:pt idx="25">
                  <c:v>13.176923076923083</c:v>
                </c:pt>
                <c:pt idx="26">
                  <c:v>12.94285714285715</c:v>
                </c:pt>
                <c:pt idx="27">
                  <c:v>12.660000000000007</c:v>
                </c:pt>
              </c:numCache>
            </c:numRef>
          </c:yVal>
          <c:smooth val="1"/>
        </c:ser>
        <c:axId val="94457216"/>
        <c:axId val="94488064"/>
      </c:scatterChart>
      <c:valAx>
        <c:axId val="944572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488064"/>
        <c:crosses val="autoZero"/>
        <c:crossBetween val="midCat"/>
        <c:majorUnit val="1"/>
      </c:valAx>
      <c:valAx>
        <c:axId val="944880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45721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'P219-1'!$C$11:$C$37</c:f>
              <c:numCache>
                <c:formatCode>0.0</c:formatCode>
                <c:ptCount val="2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1.5833333333333333</c:v>
                </c:pt>
                <c:pt idx="12">
                  <c:v>1.75</c:v>
                </c:pt>
                <c:pt idx="13">
                  <c:v>1.8333333333333333</c:v>
                </c:pt>
                <c:pt idx="14">
                  <c:v>1.9833333333333334</c:v>
                </c:pt>
                <c:pt idx="15">
                  <c:v>2.15</c:v>
                </c:pt>
                <c:pt idx="16">
                  <c:v>2.3166666666666669</c:v>
                </c:pt>
                <c:pt idx="17">
                  <c:v>2.5666666666666669</c:v>
                </c:pt>
                <c:pt idx="18">
                  <c:v>2.8166666666666669</c:v>
                </c:pt>
                <c:pt idx="19">
                  <c:v>3.0666666666666669</c:v>
                </c:pt>
                <c:pt idx="20">
                  <c:v>3.3166666666666669</c:v>
                </c:pt>
                <c:pt idx="21">
                  <c:v>3.5666666666666669</c:v>
                </c:pt>
                <c:pt idx="22">
                  <c:v>3.9</c:v>
                </c:pt>
                <c:pt idx="23">
                  <c:v>4.2333333333333334</c:v>
                </c:pt>
                <c:pt idx="24">
                  <c:v>4.5666666666666664</c:v>
                </c:pt>
                <c:pt idx="25">
                  <c:v>4.9000000000000004</c:v>
                </c:pt>
                <c:pt idx="26">
                  <c:v>5.2333333333333334</c:v>
                </c:pt>
              </c:numCache>
            </c:numRef>
          </c:xVal>
          <c:yVal>
            <c:numRef>
              <c:f>'P219-1'!$G$11:$G$37</c:f>
              <c:numCache>
                <c:formatCode>0.0</c:formatCode>
                <c:ptCount val="27"/>
                <c:pt idx="0">
                  <c:v>3</c:v>
                </c:pt>
                <c:pt idx="1">
                  <c:v>5.5</c:v>
                </c:pt>
                <c:pt idx="2">
                  <c:v>7.3999999999999995</c:v>
                </c:pt>
                <c:pt idx="3">
                  <c:v>9</c:v>
                </c:pt>
                <c:pt idx="4">
                  <c:v>11.2</c:v>
                </c:pt>
                <c:pt idx="5">
                  <c:v>15</c:v>
                </c:pt>
                <c:pt idx="6">
                  <c:v>18.8</c:v>
                </c:pt>
                <c:pt idx="7">
                  <c:v>22.5</c:v>
                </c:pt>
                <c:pt idx="8">
                  <c:v>25.5</c:v>
                </c:pt>
                <c:pt idx="9">
                  <c:v>29</c:v>
                </c:pt>
                <c:pt idx="10">
                  <c:v>32.1</c:v>
                </c:pt>
                <c:pt idx="11">
                  <c:v>35</c:v>
                </c:pt>
                <c:pt idx="12">
                  <c:v>37.6</c:v>
                </c:pt>
                <c:pt idx="13">
                  <c:v>38.800000000000004</c:v>
                </c:pt>
                <c:pt idx="14">
                  <c:v>40.5</c:v>
                </c:pt>
                <c:pt idx="15">
                  <c:v>42.4</c:v>
                </c:pt>
                <c:pt idx="16">
                  <c:v>45.2</c:v>
                </c:pt>
                <c:pt idx="17">
                  <c:v>48.900000000000006</c:v>
                </c:pt>
                <c:pt idx="18">
                  <c:v>52.2</c:v>
                </c:pt>
                <c:pt idx="19">
                  <c:v>56.1</c:v>
                </c:pt>
                <c:pt idx="20">
                  <c:v>59.5</c:v>
                </c:pt>
                <c:pt idx="21">
                  <c:v>62.5</c:v>
                </c:pt>
                <c:pt idx="22">
                  <c:v>67.2</c:v>
                </c:pt>
                <c:pt idx="23">
                  <c:v>71.2</c:v>
                </c:pt>
                <c:pt idx="24">
                  <c:v>74.5</c:v>
                </c:pt>
                <c:pt idx="25">
                  <c:v>78.8</c:v>
                </c:pt>
                <c:pt idx="26">
                  <c:v>82.7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'P219-1'!$C$11:$C$37</c:f>
              <c:numCache>
                <c:formatCode>0.0</c:formatCode>
                <c:ptCount val="27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0.58333333333333337</c:v>
                </c:pt>
                <c:pt idx="6">
                  <c:v>0.75</c:v>
                </c:pt>
                <c:pt idx="7">
                  <c:v>0.91666666666666663</c:v>
                </c:pt>
                <c:pt idx="8">
                  <c:v>1.0833333333333333</c:v>
                </c:pt>
                <c:pt idx="9">
                  <c:v>1.25</c:v>
                </c:pt>
                <c:pt idx="10">
                  <c:v>1.4166666666666667</c:v>
                </c:pt>
                <c:pt idx="11">
                  <c:v>1.5833333333333333</c:v>
                </c:pt>
                <c:pt idx="12">
                  <c:v>1.75</c:v>
                </c:pt>
                <c:pt idx="13">
                  <c:v>1.8333333333333333</c:v>
                </c:pt>
                <c:pt idx="14">
                  <c:v>1.9833333333333334</c:v>
                </c:pt>
                <c:pt idx="15">
                  <c:v>2.15</c:v>
                </c:pt>
                <c:pt idx="16">
                  <c:v>2.3166666666666669</c:v>
                </c:pt>
                <c:pt idx="17">
                  <c:v>2.5666666666666669</c:v>
                </c:pt>
                <c:pt idx="18">
                  <c:v>2.8166666666666669</c:v>
                </c:pt>
                <c:pt idx="19">
                  <c:v>3.0666666666666669</c:v>
                </c:pt>
                <c:pt idx="20">
                  <c:v>3.3166666666666669</c:v>
                </c:pt>
                <c:pt idx="21">
                  <c:v>3.5666666666666669</c:v>
                </c:pt>
                <c:pt idx="22">
                  <c:v>3.9</c:v>
                </c:pt>
                <c:pt idx="23">
                  <c:v>4.2333333333333334</c:v>
                </c:pt>
                <c:pt idx="24">
                  <c:v>4.5666666666666664</c:v>
                </c:pt>
                <c:pt idx="25">
                  <c:v>4.9000000000000004</c:v>
                </c:pt>
                <c:pt idx="26">
                  <c:v>5.2333333333333334</c:v>
                </c:pt>
              </c:numCache>
            </c:numRef>
          </c:xVal>
          <c:yVal>
            <c:numRef>
              <c:f>'P219-1'!$H$11:$H$37</c:f>
              <c:numCache>
                <c:formatCode>0.0</c:formatCode>
                <c:ptCount val="27"/>
                <c:pt idx="0">
                  <c:v>36</c:v>
                </c:pt>
                <c:pt idx="1">
                  <c:v>33</c:v>
                </c:pt>
                <c:pt idx="2">
                  <c:v>29.599999999999998</c:v>
                </c:pt>
                <c:pt idx="3">
                  <c:v>27</c:v>
                </c:pt>
                <c:pt idx="4">
                  <c:v>26.879999999999995</c:v>
                </c:pt>
                <c:pt idx="5">
                  <c:v>25.714285714285712</c:v>
                </c:pt>
                <c:pt idx="6">
                  <c:v>25.066666666666666</c:v>
                </c:pt>
                <c:pt idx="7">
                  <c:v>24.545454545454547</c:v>
                </c:pt>
                <c:pt idx="8">
                  <c:v>23.53846153846154</c:v>
                </c:pt>
                <c:pt idx="9">
                  <c:v>23.2</c:v>
                </c:pt>
                <c:pt idx="10">
                  <c:v>22.658823529411766</c:v>
                </c:pt>
                <c:pt idx="11">
                  <c:v>22.105263157894736</c:v>
                </c:pt>
                <c:pt idx="12">
                  <c:v>21.485714285714288</c:v>
                </c:pt>
                <c:pt idx="13">
                  <c:v>21.163636363636368</c:v>
                </c:pt>
                <c:pt idx="14">
                  <c:v>20.420168067226889</c:v>
                </c:pt>
                <c:pt idx="15">
                  <c:v>19.720930232558139</c:v>
                </c:pt>
                <c:pt idx="16">
                  <c:v>19.510791366906474</c:v>
                </c:pt>
                <c:pt idx="17">
                  <c:v>19.051948051948052</c:v>
                </c:pt>
                <c:pt idx="18">
                  <c:v>18.532544378698226</c:v>
                </c:pt>
                <c:pt idx="19">
                  <c:v>18.293478260869563</c:v>
                </c:pt>
                <c:pt idx="20">
                  <c:v>17.939698492462309</c:v>
                </c:pt>
                <c:pt idx="21">
                  <c:v>17.523364485981308</c:v>
                </c:pt>
                <c:pt idx="22">
                  <c:v>17.230769230769234</c:v>
                </c:pt>
                <c:pt idx="23">
                  <c:v>16.818897637795278</c:v>
                </c:pt>
                <c:pt idx="24">
                  <c:v>16.313868613138688</c:v>
                </c:pt>
                <c:pt idx="25">
                  <c:v>16.081632653061224</c:v>
                </c:pt>
                <c:pt idx="26">
                  <c:v>15.802547770700638</c:v>
                </c:pt>
              </c:numCache>
            </c:numRef>
          </c:yVal>
          <c:smooth val="1"/>
        </c:ser>
        <c:axId val="94283264"/>
        <c:axId val="94285184"/>
      </c:scatterChart>
      <c:valAx>
        <c:axId val="942832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285184"/>
        <c:crosses val="autoZero"/>
        <c:crossBetween val="midCat"/>
        <c:majorUnit val="1"/>
      </c:valAx>
      <c:valAx>
        <c:axId val="94285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2832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'P219-2'!$C$11:$C$29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</c:v>
                </c:pt>
                <c:pt idx="14">
                  <c:v>3.4166666666666665</c:v>
                </c:pt>
                <c:pt idx="15">
                  <c:v>3.8333333333333335</c:v>
                </c:pt>
                <c:pt idx="16">
                  <c:v>4.25</c:v>
                </c:pt>
                <c:pt idx="17">
                  <c:v>4.666666666666667</c:v>
                </c:pt>
                <c:pt idx="18">
                  <c:v>5.083333333333333</c:v>
                </c:pt>
              </c:numCache>
            </c:numRef>
          </c:xVal>
          <c:yVal>
            <c:numRef>
              <c:f>'P219-2'!$G$11:$G$29</c:f>
              <c:numCache>
                <c:formatCode>0.0</c:formatCode>
                <c:ptCount val="19"/>
                <c:pt idx="0">
                  <c:v>1.1999999999999886</c:v>
                </c:pt>
                <c:pt idx="1">
                  <c:v>2.1999999999999886</c:v>
                </c:pt>
                <c:pt idx="2">
                  <c:v>3</c:v>
                </c:pt>
                <c:pt idx="3">
                  <c:v>3.9000000000000057</c:v>
                </c:pt>
                <c:pt idx="4">
                  <c:v>5.4000000000000057</c:v>
                </c:pt>
                <c:pt idx="5">
                  <c:v>7</c:v>
                </c:pt>
                <c:pt idx="6">
                  <c:v>8.3000000000000114</c:v>
                </c:pt>
                <c:pt idx="7">
                  <c:v>10</c:v>
                </c:pt>
                <c:pt idx="8">
                  <c:v>13.099999999999994</c:v>
                </c:pt>
                <c:pt idx="9">
                  <c:v>16</c:v>
                </c:pt>
                <c:pt idx="10">
                  <c:v>18.900000000000006</c:v>
                </c:pt>
                <c:pt idx="11">
                  <c:v>21.599999999999994</c:v>
                </c:pt>
                <c:pt idx="12">
                  <c:v>24.099999999999994</c:v>
                </c:pt>
                <c:pt idx="13">
                  <c:v>26.199999999999989</c:v>
                </c:pt>
                <c:pt idx="14">
                  <c:v>28.699999999999989</c:v>
                </c:pt>
                <c:pt idx="15">
                  <c:v>30.900000000000006</c:v>
                </c:pt>
                <c:pt idx="16">
                  <c:v>33.400000000000006</c:v>
                </c:pt>
                <c:pt idx="17">
                  <c:v>36.000000000000028</c:v>
                </c:pt>
                <c:pt idx="18">
                  <c:v>38.100000000000023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'P219-2'!$C$11:$C$29</c:f>
              <c:numCache>
                <c:formatCode>0.0</c:formatCode>
                <c:ptCount val="19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1.3333333333333333</c:v>
                </c:pt>
                <c:pt idx="9">
                  <c:v>1.6666666666666667</c:v>
                </c:pt>
                <c:pt idx="10">
                  <c:v>2</c:v>
                </c:pt>
                <c:pt idx="11">
                  <c:v>2.3333333333333335</c:v>
                </c:pt>
                <c:pt idx="12">
                  <c:v>2.6666666666666665</c:v>
                </c:pt>
                <c:pt idx="13">
                  <c:v>3</c:v>
                </c:pt>
                <c:pt idx="14">
                  <c:v>3.4166666666666665</c:v>
                </c:pt>
                <c:pt idx="15">
                  <c:v>3.8333333333333335</c:v>
                </c:pt>
                <c:pt idx="16">
                  <c:v>4.25</c:v>
                </c:pt>
                <c:pt idx="17">
                  <c:v>4.666666666666667</c:v>
                </c:pt>
                <c:pt idx="18">
                  <c:v>5.083333333333333</c:v>
                </c:pt>
              </c:numCache>
            </c:numRef>
          </c:xVal>
          <c:yVal>
            <c:numRef>
              <c:f>'P219-2'!$H$11:$H$29</c:f>
              <c:numCache>
                <c:formatCode>0.0</c:formatCode>
                <c:ptCount val="19"/>
                <c:pt idx="0">
                  <c:v>14.399999999999864</c:v>
                </c:pt>
                <c:pt idx="1">
                  <c:v>13.199999999999932</c:v>
                </c:pt>
                <c:pt idx="2">
                  <c:v>12</c:v>
                </c:pt>
                <c:pt idx="3">
                  <c:v>11.700000000000017</c:v>
                </c:pt>
                <c:pt idx="4">
                  <c:v>10.800000000000011</c:v>
                </c:pt>
                <c:pt idx="5">
                  <c:v>10.5</c:v>
                </c:pt>
                <c:pt idx="6">
                  <c:v>9.9600000000000133</c:v>
                </c:pt>
                <c:pt idx="7">
                  <c:v>10</c:v>
                </c:pt>
                <c:pt idx="8">
                  <c:v>9.8249999999999957</c:v>
                </c:pt>
                <c:pt idx="9">
                  <c:v>9.6</c:v>
                </c:pt>
                <c:pt idx="10">
                  <c:v>9.4500000000000028</c:v>
                </c:pt>
                <c:pt idx="11">
                  <c:v>9.2571428571428545</c:v>
                </c:pt>
                <c:pt idx="12">
                  <c:v>9.0374999999999979</c:v>
                </c:pt>
                <c:pt idx="13">
                  <c:v>8.733333333333329</c:v>
                </c:pt>
                <c:pt idx="14">
                  <c:v>8.3999999999999968</c:v>
                </c:pt>
                <c:pt idx="15">
                  <c:v>8.0608695652173932</c:v>
                </c:pt>
                <c:pt idx="16">
                  <c:v>7.8588235294117661</c:v>
                </c:pt>
                <c:pt idx="17">
                  <c:v>7.7142857142857197</c:v>
                </c:pt>
                <c:pt idx="18">
                  <c:v>7.4950819672131193</c:v>
                </c:pt>
              </c:numCache>
            </c:numRef>
          </c:yVal>
          <c:smooth val="1"/>
        </c:ser>
        <c:axId val="94552448"/>
        <c:axId val="94554368"/>
      </c:scatterChart>
      <c:valAx>
        <c:axId val="94552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554368"/>
        <c:crosses val="autoZero"/>
        <c:crossBetween val="midCat"/>
        <c:majorUnit val="1"/>
      </c:valAx>
      <c:valAx>
        <c:axId val="94554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5524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'P219-3'!$C$11:$C$35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1.3333333333333333</c:v>
                </c:pt>
                <c:pt idx="10">
                  <c:v>1.5</c:v>
                </c:pt>
                <c:pt idx="11">
                  <c:v>1.6666666666666667</c:v>
                </c:pt>
                <c:pt idx="12">
                  <c:v>1.8666666666666667</c:v>
                </c:pt>
                <c:pt idx="13">
                  <c:v>2.0333333333333332</c:v>
                </c:pt>
                <c:pt idx="14">
                  <c:v>2.2833333333333332</c:v>
                </c:pt>
                <c:pt idx="15">
                  <c:v>2.5333333333333332</c:v>
                </c:pt>
                <c:pt idx="16">
                  <c:v>2.7833333333333332</c:v>
                </c:pt>
                <c:pt idx="17">
                  <c:v>3.0333333333333332</c:v>
                </c:pt>
                <c:pt idx="18">
                  <c:v>3.2833333333333332</c:v>
                </c:pt>
                <c:pt idx="19">
                  <c:v>3.5333333333333332</c:v>
                </c:pt>
                <c:pt idx="20">
                  <c:v>3.8666666666666667</c:v>
                </c:pt>
                <c:pt idx="21">
                  <c:v>4.2</c:v>
                </c:pt>
                <c:pt idx="22">
                  <c:v>4.5333333333333332</c:v>
                </c:pt>
                <c:pt idx="23">
                  <c:v>4.8666666666666663</c:v>
                </c:pt>
                <c:pt idx="24">
                  <c:v>5.2</c:v>
                </c:pt>
              </c:numCache>
            </c:numRef>
          </c:xVal>
          <c:yVal>
            <c:numRef>
              <c:f>'P219-3'!$G$11:$G$35</c:f>
              <c:numCache>
                <c:formatCode>0.0</c:formatCode>
                <c:ptCount val="25"/>
                <c:pt idx="0">
                  <c:v>2.5</c:v>
                </c:pt>
                <c:pt idx="1">
                  <c:v>4.2999999999999972</c:v>
                </c:pt>
                <c:pt idx="2">
                  <c:v>6.2000000000000028</c:v>
                </c:pt>
                <c:pt idx="3">
                  <c:v>7.7000000000000028</c:v>
                </c:pt>
                <c:pt idx="4">
                  <c:v>11.300000000000004</c:v>
                </c:pt>
                <c:pt idx="5">
                  <c:v>14.600000000000001</c:v>
                </c:pt>
                <c:pt idx="6">
                  <c:v>17.400000000000006</c:v>
                </c:pt>
                <c:pt idx="7">
                  <c:v>20.500000000000007</c:v>
                </c:pt>
                <c:pt idx="8">
                  <c:v>23.400000000000006</c:v>
                </c:pt>
                <c:pt idx="9">
                  <c:v>26.000000000000007</c:v>
                </c:pt>
                <c:pt idx="10">
                  <c:v>28.20000000000001</c:v>
                </c:pt>
                <c:pt idx="11">
                  <c:v>30.100000000000009</c:v>
                </c:pt>
                <c:pt idx="12">
                  <c:v>32.500000000000007</c:v>
                </c:pt>
                <c:pt idx="13">
                  <c:v>34.300000000000011</c:v>
                </c:pt>
                <c:pt idx="14">
                  <c:v>38.400000000000006</c:v>
                </c:pt>
                <c:pt idx="15">
                  <c:v>41.600000000000009</c:v>
                </c:pt>
                <c:pt idx="16">
                  <c:v>44.600000000000009</c:v>
                </c:pt>
                <c:pt idx="17">
                  <c:v>48.20000000000001</c:v>
                </c:pt>
                <c:pt idx="18">
                  <c:v>51.300000000000011</c:v>
                </c:pt>
                <c:pt idx="19">
                  <c:v>54.000000000000007</c:v>
                </c:pt>
                <c:pt idx="20">
                  <c:v>58.6</c:v>
                </c:pt>
                <c:pt idx="21">
                  <c:v>62.500000000000007</c:v>
                </c:pt>
                <c:pt idx="22">
                  <c:v>65.7</c:v>
                </c:pt>
                <c:pt idx="23">
                  <c:v>69.800000000000011</c:v>
                </c:pt>
                <c:pt idx="24">
                  <c:v>73.100000000000009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'P219-3'!$C$11:$C$35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0.5</c:v>
                </c:pt>
                <c:pt idx="5">
                  <c:v>0.66666666666666663</c:v>
                </c:pt>
                <c:pt idx="6">
                  <c:v>0.83333333333333337</c:v>
                </c:pt>
                <c:pt idx="7">
                  <c:v>1</c:v>
                </c:pt>
                <c:pt idx="8">
                  <c:v>1.1666666666666667</c:v>
                </c:pt>
                <c:pt idx="9">
                  <c:v>1.3333333333333333</c:v>
                </c:pt>
                <c:pt idx="10">
                  <c:v>1.5</c:v>
                </c:pt>
                <c:pt idx="11">
                  <c:v>1.6666666666666667</c:v>
                </c:pt>
                <c:pt idx="12">
                  <c:v>1.8666666666666667</c:v>
                </c:pt>
                <c:pt idx="13">
                  <c:v>2.0333333333333332</c:v>
                </c:pt>
                <c:pt idx="14">
                  <c:v>2.2833333333333332</c:v>
                </c:pt>
                <c:pt idx="15">
                  <c:v>2.5333333333333332</c:v>
                </c:pt>
                <c:pt idx="16">
                  <c:v>2.7833333333333332</c:v>
                </c:pt>
                <c:pt idx="17">
                  <c:v>3.0333333333333332</c:v>
                </c:pt>
                <c:pt idx="18">
                  <c:v>3.2833333333333332</c:v>
                </c:pt>
                <c:pt idx="19">
                  <c:v>3.5333333333333332</c:v>
                </c:pt>
                <c:pt idx="20">
                  <c:v>3.8666666666666667</c:v>
                </c:pt>
                <c:pt idx="21">
                  <c:v>4.2</c:v>
                </c:pt>
                <c:pt idx="22">
                  <c:v>4.5333333333333332</c:v>
                </c:pt>
                <c:pt idx="23">
                  <c:v>4.8666666666666663</c:v>
                </c:pt>
                <c:pt idx="24">
                  <c:v>5.2</c:v>
                </c:pt>
              </c:numCache>
            </c:numRef>
          </c:xVal>
          <c:yVal>
            <c:numRef>
              <c:f>'P219-3'!$H$11:$H$35</c:f>
              <c:numCache>
                <c:formatCode>0.0</c:formatCode>
                <c:ptCount val="25"/>
                <c:pt idx="0">
                  <c:v>30</c:v>
                </c:pt>
                <c:pt idx="1">
                  <c:v>25.799999999999983</c:v>
                </c:pt>
                <c:pt idx="2">
                  <c:v>24.800000000000011</c:v>
                </c:pt>
                <c:pt idx="3">
                  <c:v>23.100000000000009</c:v>
                </c:pt>
                <c:pt idx="4">
                  <c:v>22.600000000000009</c:v>
                </c:pt>
                <c:pt idx="5">
                  <c:v>21.900000000000002</c:v>
                </c:pt>
                <c:pt idx="6">
                  <c:v>20.880000000000006</c:v>
                </c:pt>
                <c:pt idx="7">
                  <c:v>20.500000000000007</c:v>
                </c:pt>
                <c:pt idx="8">
                  <c:v>20.05714285714286</c:v>
                </c:pt>
                <c:pt idx="9">
                  <c:v>19.500000000000007</c:v>
                </c:pt>
                <c:pt idx="10">
                  <c:v>18.800000000000008</c:v>
                </c:pt>
                <c:pt idx="11">
                  <c:v>18.060000000000006</c:v>
                </c:pt>
                <c:pt idx="12">
                  <c:v>17.410714285714288</c:v>
                </c:pt>
                <c:pt idx="13">
                  <c:v>16.868852459016399</c:v>
                </c:pt>
                <c:pt idx="14">
                  <c:v>16.817518248175187</c:v>
                </c:pt>
                <c:pt idx="15">
                  <c:v>16.421052631578952</c:v>
                </c:pt>
                <c:pt idx="16">
                  <c:v>16.023952095808387</c:v>
                </c:pt>
                <c:pt idx="17">
                  <c:v>15.890109890109894</c:v>
                </c:pt>
                <c:pt idx="18">
                  <c:v>15.624365482233507</c:v>
                </c:pt>
                <c:pt idx="19">
                  <c:v>15.283018867924531</c:v>
                </c:pt>
                <c:pt idx="20">
                  <c:v>15.155172413793103</c:v>
                </c:pt>
                <c:pt idx="21">
                  <c:v>14.880952380952381</c:v>
                </c:pt>
                <c:pt idx="22">
                  <c:v>14.492647058823531</c:v>
                </c:pt>
                <c:pt idx="23">
                  <c:v>14.34246575342466</c:v>
                </c:pt>
                <c:pt idx="24">
                  <c:v>14.057692307692308</c:v>
                </c:pt>
              </c:numCache>
            </c:numRef>
          </c:yVal>
          <c:smooth val="1"/>
        </c:ser>
        <c:axId val="94739456"/>
        <c:axId val="94753920"/>
      </c:scatterChart>
      <c:valAx>
        <c:axId val="947394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753920"/>
        <c:crosses val="autoZero"/>
        <c:crossBetween val="midCat"/>
        <c:majorUnit val="1"/>
      </c:valAx>
      <c:valAx>
        <c:axId val="94753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7394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'P238-1'!$C$11:$C$43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1.5833333333333333</c:v>
                </c:pt>
                <c:pt idx="18">
                  <c:v>1.75</c:v>
                </c:pt>
                <c:pt idx="19">
                  <c:v>1.9166666666666667</c:v>
                </c:pt>
                <c:pt idx="20">
                  <c:v>2.0833333333333335</c:v>
                </c:pt>
                <c:pt idx="21">
                  <c:v>2.25</c:v>
                </c:pt>
                <c:pt idx="22">
                  <c:v>2.4166666666666665</c:v>
                </c:pt>
                <c:pt idx="23">
                  <c:v>2.6666666666666665</c:v>
                </c:pt>
                <c:pt idx="24">
                  <c:v>2.9166666666666665</c:v>
                </c:pt>
                <c:pt idx="25">
                  <c:v>3.1666666666666665</c:v>
                </c:pt>
                <c:pt idx="26">
                  <c:v>3.4166666666666665</c:v>
                </c:pt>
                <c:pt idx="27">
                  <c:v>3.6666666666666665</c:v>
                </c:pt>
                <c:pt idx="28">
                  <c:v>3.9166666666666665</c:v>
                </c:pt>
                <c:pt idx="29">
                  <c:v>4.166666666666667</c:v>
                </c:pt>
                <c:pt idx="30">
                  <c:v>4.416666666666667</c:v>
                </c:pt>
                <c:pt idx="31">
                  <c:v>4.666666666666667</c:v>
                </c:pt>
                <c:pt idx="32">
                  <c:v>4.916666666666667</c:v>
                </c:pt>
              </c:numCache>
            </c:numRef>
          </c:xVal>
          <c:yVal>
            <c:numRef>
              <c:f>'P238-1'!$G$11:$G$43</c:f>
              <c:numCache>
                <c:formatCode>0.0</c:formatCode>
                <c:ptCount val="33"/>
                <c:pt idx="0">
                  <c:v>3.8000000000000114</c:v>
                </c:pt>
                <c:pt idx="1">
                  <c:v>4.5</c:v>
                </c:pt>
                <c:pt idx="2">
                  <c:v>5.8000000000000114</c:v>
                </c:pt>
                <c:pt idx="3">
                  <c:v>7.3000000000000114</c:v>
                </c:pt>
                <c:pt idx="4">
                  <c:v>9.3000000000000114</c:v>
                </c:pt>
                <c:pt idx="5">
                  <c:v>9.6000000000000227</c:v>
                </c:pt>
                <c:pt idx="6">
                  <c:v>12.900000000000006</c:v>
                </c:pt>
                <c:pt idx="7">
                  <c:v>14.099999999999994</c:v>
                </c:pt>
                <c:pt idx="8">
                  <c:v>16.400000000000006</c:v>
                </c:pt>
                <c:pt idx="9">
                  <c:v>18.099999999999994</c:v>
                </c:pt>
                <c:pt idx="10">
                  <c:v>19</c:v>
                </c:pt>
                <c:pt idx="11">
                  <c:v>21.200000000000017</c:v>
                </c:pt>
                <c:pt idx="12">
                  <c:v>22.300000000000011</c:v>
                </c:pt>
                <c:pt idx="13">
                  <c:v>24.300000000000011</c:v>
                </c:pt>
                <c:pt idx="14">
                  <c:v>26.200000000000017</c:v>
                </c:pt>
                <c:pt idx="15">
                  <c:v>28.000000000000028</c:v>
                </c:pt>
                <c:pt idx="16">
                  <c:v>29.500000000000028</c:v>
                </c:pt>
                <c:pt idx="17">
                  <c:v>34.30000000000004</c:v>
                </c:pt>
                <c:pt idx="18">
                  <c:v>38.100000000000023</c:v>
                </c:pt>
                <c:pt idx="19">
                  <c:v>40.400000000000034</c:v>
                </c:pt>
                <c:pt idx="20">
                  <c:v>44.100000000000023</c:v>
                </c:pt>
                <c:pt idx="21">
                  <c:v>46.600000000000023</c:v>
                </c:pt>
                <c:pt idx="22">
                  <c:v>49.200000000000017</c:v>
                </c:pt>
                <c:pt idx="23">
                  <c:v>54.300000000000011</c:v>
                </c:pt>
                <c:pt idx="24">
                  <c:v>58.600000000000023</c:v>
                </c:pt>
                <c:pt idx="25">
                  <c:v>62.600000000000023</c:v>
                </c:pt>
                <c:pt idx="26">
                  <c:v>66.500000000000028</c:v>
                </c:pt>
                <c:pt idx="27">
                  <c:v>70.900000000000034</c:v>
                </c:pt>
                <c:pt idx="28">
                  <c:v>75.000000000000028</c:v>
                </c:pt>
                <c:pt idx="29">
                  <c:v>78.900000000000034</c:v>
                </c:pt>
                <c:pt idx="30">
                  <c:v>84.900000000000034</c:v>
                </c:pt>
                <c:pt idx="31">
                  <c:v>87.400000000000034</c:v>
                </c:pt>
                <c:pt idx="32">
                  <c:v>91.900000000000034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'P238-1'!$C$11:$C$43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1.5833333333333333</c:v>
                </c:pt>
                <c:pt idx="18">
                  <c:v>1.75</c:v>
                </c:pt>
                <c:pt idx="19">
                  <c:v>1.9166666666666667</c:v>
                </c:pt>
                <c:pt idx="20">
                  <c:v>2.0833333333333335</c:v>
                </c:pt>
                <c:pt idx="21">
                  <c:v>2.25</c:v>
                </c:pt>
                <c:pt idx="22">
                  <c:v>2.4166666666666665</c:v>
                </c:pt>
                <c:pt idx="23">
                  <c:v>2.6666666666666665</c:v>
                </c:pt>
                <c:pt idx="24">
                  <c:v>2.9166666666666665</c:v>
                </c:pt>
                <c:pt idx="25">
                  <c:v>3.1666666666666665</c:v>
                </c:pt>
                <c:pt idx="26">
                  <c:v>3.4166666666666665</c:v>
                </c:pt>
                <c:pt idx="27">
                  <c:v>3.6666666666666665</c:v>
                </c:pt>
                <c:pt idx="28">
                  <c:v>3.9166666666666665</c:v>
                </c:pt>
                <c:pt idx="29">
                  <c:v>4.166666666666667</c:v>
                </c:pt>
                <c:pt idx="30">
                  <c:v>4.416666666666667</c:v>
                </c:pt>
                <c:pt idx="31">
                  <c:v>4.666666666666667</c:v>
                </c:pt>
                <c:pt idx="32">
                  <c:v>4.916666666666667</c:v>
                </c:pt>
              </c:numCache>
            </c:numRef>
          </c:xVal>
          <c:yVal>
            <c:numRef>
              <c:f>'P238-1'!$H$11:$H$43</c:f>
              <c:numCache>
                <c:formatCode>0.0</c:formatCode>
                <c:ptCount val="33"/>
                <c:pt idx="0">
                  <c:v>45.600000000000136</c:v>
                </c:pt>
                <c:pt idx="1">
                  <c:v>27</c:v>
                </c:pt>
                <c:pt idx="2">
                  <c:v>23.200000000000045</c:v>
                </c:pt>
                <c:pt idx="3">
                  <c:v>21.900000000000034</c:v>
                </c:pt>
                <c:pt idx="4">
                  <c:v>22.320000000000025</c:v>
                </c:pt>
                <c:pt idx="5">
                  <c:v>19.200000000000045</c:v>
                </c:pt>
                <c:pt idx="6">
                  <c:v>22.114285714285721</c:v>
                </c:pt>
                <c:pt idx="7">
                  <c:v>21.149999999999991</c:v>
                </c:pt>
                <c:pt idx="8">
                  <c:v>21.866666666666674</c:v>
                </c:pt>
                <c:pt idx="9">
                  <c:v>21.719999999999992</c:v>
                </c:pt>
                <c:pt idx="10">
                  <c:v>20.727272727272727</c:v>
                </c:pt>
                <c:pt idx="11">
                  <c:v>21.200000000000017</c:v>
                </c:pt>
                <c:pt idx="12">
                  <c:v>20.584615384615397</c:v>
                </c:pt>
                <c:pt idx="13">
                  <c:v>20.828571428571436</c:v>
                </c:pt>
                <c:pt idx="14">
                  <c:v>20.960000000000015</c:v>
                </c:pt>
                <c:pt idx="15">
                  <c:v>21.000000000000021</c:v>
                </c:pt>
                <c:pt idx="16">
                  <c:v>20.823529411764724</c:v>
                </c:pt>
                <c:pt idx="17">
                  <c:v>21.663157894736869</c:v>
                </c:pt>
                <c:pt idx="18">
                  <c:v>21.771428571428583</c:v>
                </c:pt>
                <c:pt idx="19">
                  <c:v>21.078260869565234</c:v>
                </c:pt>
                <c:pt idx="20">
                  <c:v>21.16800000000001</c:v>
                </c:pt>
                <c:pt idx="21">
                  <c:v>20.711111111111123</c:v>
                </c:pt>
                <c:pt idx="22">
                  <c:v>20.358620689655179</c:v>
                </c:pt>
                <c:pt idx="23">
                  <c:v>20.362500000000004</c:v>
                </c:pt>
                <c:pt idx="24">
                  <c:v>20.09142857142858</c:v>
                </c:pt>
                <c:pt idx="25">
                  <c:v>19.768421052631588</c:v>
                </c:pt>
                <c:pt idx="26">
                  <c:v>19.46341463414635</c:v>
                </c:pt>
                <c:pt idx="27">
                  <c:v>19.336363636363647</c:v>
                </c:pt>
                <c:pt idx="28">
                  <c:v>19.148936170212774</c:v>
                </c:pt>
                <c:pt idx="29">
                  <c:v>18.936000000000007</c:v>
                </c:pt>
                <c:pt idx="30">
                  <c:v>19.22264150943397</c:v>
                </c:pt>
                <c:pt idx="31">
                  <c:v>18.728571428571435</c:v>
                </c:pt>
                <c:pt idx="32">
                  <c:v>18.69152542372882</c:v>
                </c:pt>
              </c:numCache>
            </c:numRef>
          </c:yVal>
          <c:smooth val="1"/>
        </c:ser>
        <c:axId val="95233920"/>
        <c:axId val="95240192"/>
      </c:scatterChart>
      <c:valAx>
        <c:axId val="952339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240192"/>
        <c:crosses val="autoZero"/>
        <c:crossBetween val="midCat"/>
        <c:majorUnit val="1"/>
      </c:valAx>
      <c:valAx>
        <c:axId val="95240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2339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'P238-2'!$C$11:$C$43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1.5833333333333333</c:v>
                </c:pt>
                <c:pt idx="18">
                  <c:v>1.75</c:v>
                </c:pt>
                <c:pt idx="19">
                  <c:v>1.9166666666666667</c:v>
                </c:pt>
                <c:pt idx="20">
                  <c:v>2.0833333333333335</c:v>
                </c:pt>
                <c:pt idx="21">
                  <c:v>2.25</c:v>
                </c:pt>
                <c:pt idx="22">
                  <c:v>2.4166666666666665</c:v>
                </c:pt>
                <c:pt idx="23">
                  <c:v>2.6666666666666665</c:v>
                </c:pt>
                <c:pt idx="24">
                  <c:v>2.9166666666666665</c:v>
                </c:pt>
                <c:pt idx="25">
                  <c:v>3.1666666666666665</c:v>
                </c:pt>
                <c:pt idx="26">
                  <c:v>3.4166666666666665</c:v>
                </c:pt>
                <c:pt idx="27">
                  <c:v>3.6666666666666665</c:v>
                </c:pt>
                <c:pt idx="28">
                  <c:v>3.9166666666666665</c:v>
                </c:pt>
                <c:pt idx="29">
                  <c:v>4.166666666666667</c:v>
                </c:pt>
                <c:pt idx="30">
                  <c:v>4.416666666666667</c:v>
                </c:pt>
                <c:pt idx="31">
                  <c:v>4.666666666666667</c:v>
                </c:pt>
                <c:pt idx="32">
                  <c:v>4.916666666666667</c:v>
                </c:pt>
              </c:numCache>
            </c:numRef>
          </c:xVal>
          <c:yVal>
            <c:numRef>
              <c:f>'P238-2'!$G$11:$G$43</c:f>
              <c:numCache>
                <c:formatCode>0.0</c:formatCode>
                <c:ptCount val="33"/>
                <c:pt idx="0">
                  <c:v>3</c:v>
                </c:pt>
                <c:pt idx="1">
                  <c:v>5.3000000000000114</c:v>
                </c:pt>
                <c:pt idx="2">
                  <c:v>5.4000000000000057</c:v>
                </c:pt>
                <c:pt idx="3">
                  <c:v>7.5</c:v>
                </c:pt>
                <c:pt idx="4">
                  <c:v>9.7000000000000171</c:v>
                </c:pt>
                <c:pt idx="5">
                  <c:v>11.600000000000023</c:v>
                </c:pt>
                <c:pt idx="6">
                  <c:v>13.5</c:v>
                </c:pt>
                <c:pt idx="7">
                  <c:v>15</c:v>
                </c:pt>
                <c:pt idx="8">
                  <c:v>17.699999999999989</c:v>
                </c:pt>
                <c:pt idx="9">
                  <c:v>19</c:v>
                </c:pt>
                <c:pt idx="10">
                  <c:v>20.799999999999983</c:v>
                </c:pt>
                <c:pt idx="11">
                  <c:v>22.299999999999983</c:v>
                </c:pt>
                <c:pt idx="12">
                  <c:v>24.199999999999989</c:v>
                </c:pt>
                <c:pt idx="13">
                  <c:v>25.199999999999989</c:v>
                </c:pt>
                <c:pt idx="14">
                  <c:v>27.799999999999983</c:v>
                </c:pt>
                <c:pt idx="15">
                  <c:v>29.599999999999994</c:v>
                </c:pt>
                <c:pt idx="16">
                  <c:v>30.699999999999989</c:v>
                </c:pt>
                <c:pt idx="17">
                  <c:v>36.099999999999994</c:v>
                </c:pt>
                <c:pt idx="18">
                  <c:v>37.5</c:v>
                </c:pt>
                <c:pt idx="19">
                  <c:v>41.199999999999989</c:v>
                </c:pt>
                <c:pt idx="20">
                  <c:v>44.599999999999994</c:v>
                </c:pt>
                <c:pt idx="21">
                  <c:v>47.099999999999994</c:v>
                </c:pt>
                <c:pt idx="22">
                  <c:v>49.900000000000006</c:v>
                </c:pt>
                <c:pt idx="23">
                  <c:v>53.400000000000006</c:v>
                </c:pt>
                <c:pt idx="24">
                  <c:v>57.800000000000011</c:v>
                </c:pt>
                <c:pt idx="25">
                  <c:v>61.700000000000017</c:v>
                </c:pt>
                <c:pt idx="26">
                  <c:v>65.500000000000028</c:v>
                </c:pt>
                <c:pt idx="27">
                  <c:v>69.500000000000028</c:v>
                </c:pt>
                <c:pt idx="28">
                  <c:v>73.000000000000028</c:v>
                </c:pt>
                <c:pt idx="29">
                  <c:v>76.900000000000006</c:v>
                </c:pt>
                <c:pt idx="30">
                  <c:v>79.900000000000006</c:v>
                </c:pt>
                <c:pt idx="31">
                  <c:v>84.1</c:v>
                </c:pt>
                <c:pt idx="32">
                  <c:v>88.1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'P238-2'!$C$11:$C$43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1.5833333333333333</c:v>
                </c:pt>
                <c:pt idx="18">
                  <c:v>1.75</c:v>
                </c:pt>
                <c:pt idx="19">
                  <c:v>1.9166666666666667</c:v>
                </c:pt>
                <c:pt idx="20">
                  <c:v>2.0833333333333335</c:v>
                </c:pt>
                <c:pt idx="21">
                  <c:v>2.25</c:v>
                </c:pt>
                <c:pt idx="22">
                  <c:v>2.4166666666666665</c:v>
                </c:pt>
                <c:pt idx="23">
                  <c:v>2.6666666666666665</c:v>
                </c:pt>
                <c:pt idx="24">
                  <c:v>2.9166666666666665</c:v>
                </c:pt>
                <c:pt idx="25">
                  <c:v>3.1666666666666665</c:v>
                </c:pt>
                <c:pt idx="26">
                  <c:v>3.4166666666666665</c:v>
                </c:pt>
                <c:pt idx="27">
                  <c:v>3.6666666666666665</c:v>
                </c:pt>
                <c:pt idx="28">
                  <c:v>3.9166666666666665</c:v>
                </c:pt>
                <c:pt idx="29">
                  <c:v>4.166666666666667</c:v>
                </c:pt>
                <c:pt idx="30">
                  <c:v>4.416666666666667</c:v>
                </c:pt>
                <c:pt idx="31">
                  <c:v>4.666666666666667</c:v>
                </c:pt>
                <c:pt idx="32">
                  <c:v>4.916666666666667</c:v>
                </c:pt>
              </c:numCache>
            </c:numRef>
          </c:xVal>
          <c:yVal>
            <c:numRef>
              <c:f>'P238-2'!$H$11:$H$43</c:f>
              <c:numCache>
                <c:formatCode>0.0</c:formatCode>
                <c:ptCount val="33"/>
                <c:pt idx="0">
                  <c:v>36</c:v>
                </c:pt>
                <c:pt idx="1">
                  <c:v>31.800000000000068</c:v>
                </c:pt>
                <c:pt idx="2">
                  <c:v>21.600000000000023</c:v>
                </c:pt>
                <c:pt idx="3">
                  <c:v>22.5</c:v>
                </c:pt>
                <c:pt idx="4">
                  <c:v>23.28000000000004</c:v>
                </c:pt>
                <c:pt idx="5">
                  <c:v>23.200000000000045</c:v>
                </c:pt>
                <c:pt idx="6">
                  <c:v>23.142857142857142</c:v>
                </c:pt>
                <c:pt idx="7">
                  <c:v>22.5</c:v>
                </c:pt>
                <c:pt idx="8">
                  <c:v>23.599999999999984</c:v>
                </c:pt>
                <c:pt idx="9">
                  <c:v>22.8</c:v>
                </c:pt>
                <c:pt idx="10">
                  <c:v>22.690909090909074</c:v>
                </c:pt>
                <c:pt idx="11">
                  <c:v>22.299999999999983</c:v>
                </c:pt>
                <c:pt idx="12">
                  <c:v>22.33846153846153</c:v>
                </c:pt>
                <c:pt idx="13">
                  <c:v>21.599999999999987</c:v>
                </c:pt>
                <c:pt idx="14">
                  <c:v>22.239999999999988</c:v>
                </c:pt>
                <c:pt idx="15">
                  <c:v>22.199999999999996</c:v>
                </c:pt>
                <c:pt idx="16">
                  <c:v>21.670588235294108</c:v>
                </c:pt>
                <c:pt idx="17">
                  <c:v>22.799999999999997</c:v>
                </c:pt>
                <c:pt idx="18">
                  <c:v>21.428571428571427</c:v>
                </c:pt>
                <c:pt idx="19">
                  <c:v>21.495652173913037</c:v>
                </c:pt>
                <c:pt idx="20">
                  <c:v>21.407999999999994</c:v>
                </c:pt>
                <c:pt idx="21">
                  <c:v>20.93333333333333</c:v>
                </c:pt>
                <c:pt idx="22">
                  <c:v>20.648275862068971</c:v>
                </c:pt>
                <c:pt idx="23">
                  <c:v>20.025000000000002</c:v>
                </c:pt>
                <c:pt idx="24">
                  <c:v>19.817142857142862</c:v>
                </c:pt>
                <c:pt idx="25">
                  <c:v>19.484210526315795</c:v>
                </c:pt>
                <c:pt idx="26">
                  <c:v>19.170731707317081</c:v>
                </c:pt>
                <c:pt idx="27">
                  <c:v>18.954545454545464</c:v>
                </c:pt>
                <c:pt idx="28">
                  <c:v>18.638297872340434</c:v>
                </c:pt>
                <c:pt idx="29">
                  <c:v>18.456</c:v>
                </c:pt>
                <c:pt idx="30">
                  <c:v>18.090566037735851</c:v>
                </c:pt>
                <c:pt idx="31">
                  <c:v>18.021428571428569</c:v>
                </c:pt>
                <c:pt idx="32">
                  <c:v>17.91864406779661</c:v>
                </c:pt>
              </c:numCache>
            </c:numRef>
          </c:yVal>
          <c:smooth val="1"/>
        </c:ser>
        <c:axId val="95298304"/>
        <c:axId val="95300224"/>
      </c:scatterChart>
      <c:valAx>
        <c:axId val="952983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300224"/>
        <c:crosses val="autoZero"/>
        <c:crossBetween val="midCat"/>
        <c:majorUnit val="1"/>
      </c:valAx>
      <c:valAx>
        <c:axId val="95300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2983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'P238-3'!$C$11:$C$43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1.5833333333333333</c:v>
                </c:pt>
                <c:pt idx="18">
                  <c:v>1.75</c:v>
                </c:pt>
                <c:pt idx="19">
                  <c:v>1.9166666666666667</c:v>
                </c:pt>
                <c:pt idx="20">
                  <c:v>2.0833333333333335</c:v>
                </c:pt>
                <c:pt idx="21">
                  <c:v>2.25</c:v>
                </c:pt>
                <c:pt idx="22">
                  <c:v>2.4166666666666665</c:v>
                </c:pt>
                <c:pt idx="23">
                  <c:v>2.6666666666666665</c:v>
                </c:pt>
                <c:pt idx="24">
                  <c:v>2.9166666666666665</c:v>
                </c:pt>
                <c:pt idx="25">
                  <c:v>3.1666666666666665</c:v>
                </c:pt>
                <c:pt idx="26">
                  <c:v>3.4166666666666665</c:v>
                </c:pt>
                <c:pt idx="27">
                  <c:v>3.6666666666666665</c:v>
                </c:pt>
                <c:pt idx="28">
                  <c:v>3.9166666666666665</c:v>
                </c:pt>
                <c:pt idx="29">
                  <c:v>4.166666666666667</c:v>
                </c:pt>
                <c:pt idx="30">
                  <c:v>4.416666666666667</c:v>
                </c:pt>
                <c:pt idx="31">
                  <c:v>4.666666666666667</c:v>
                </c:pt>
                <c:pt idx="32">
                  <c:v>4.916666666666667</c:v>
                </c:pt>
              </c:numCache>
            </c:numRef>
          </c:xVal>
          <c:yVal>
            <c:numRef>
              <c:f>'P238-3'!$G$11:$G$43</c:f>
              <c:numCache>
                <c:formatCode>0.0</c:formatCode>
                <c:ptCount val="33"/>
                <c:pt idx="0">
                  <c:v>2.7000000000000028</c:v>
                </c:pt>
                <c:pt idx="1">
                  <c:v>4.7000000000000028</c:v>
                </c:pt>
                <c:pt idx="2">
                  <c:v>6.6000000000000085</c:v>
                </c:pt>
                <c:pt idx="3">
                  <c:v>8.0000000000000142</c:v>
                </c:pt>
                <c:pt idx="4">
                  <c:v>9.9000000000000057</c:v>
                </c:pt>
                <c:pt idx="5">
                  <c:v>12.000000000000014</c:v>
                </c:pt>
                <c:pt idx="6">
                  <c:v>13.600000000000009</c:v>
                </c:pt>
                <c:pt idx="7">
                  <c:v>15.200000000000003</c:v>
                </c:pt>
                <c:pt idx="8">
                  <c:v>16.400000000000006</c:v>
                </c:pt>
                <c:pt idx="9">
                  <c:v>18.200000000000003</c:v>
                </c:pt>
                <c:pt idx="10">
                  <c:v>19.799999999999997</c:v>
                </c:pt>
                <c:pt idx="11">
                  <c:v>21.299999999999997</c:v>
                </c:pt>
                <c:pt idx="12">
                  <c:v>22.799999999999997</c:v>
                </c:pt>
                <c:pt idx="13">
                  <c:v>24</c:v>
                </c:pt>
                <c:pt idx="14">
                  <c:v>25.599999999999994</c:v>
                </c:pt>
                <c:pt idx="15">
                  <c:v>27.099999999999994</c:v>
                </c:pt>
                <c:pt idx="16">
                  <c:v>28.099999999999994</c:v>
                </c:pt>
                <c:pt idx="17">
                  <c:v>31.5</c:v>
                </c:pt>
                <c:pt idx="18">
                  <c:v>34</c:v>
                </c:pt>
                <c:pt idx="19">
                  <c:v>36.900000000000006</c:v>
                </c:pt>
                <c:pt idx="20">
                  <c:v>39.300000000000011</c:v>
                </c:pt>
                <c:pt idx="21">
                  <c:v>42.100000000000009</c:v>
                </c:pt>
                <c:pt idx="22">
                  <c:v>45.900000000000006</c:v>
                </c:pt>
                <c:pt idx="23">
                  <c:v>52.600000000000009</c:v>
                </c:pt>
                <c:pt idx="24">
                  <c:v>57.900000000000006</c:v>
                </c:pt>
                <c:pt idx="25">
                  <c:v>66.100000000000009</c:v>
                </c:pt>
                <c:pt idx="26">
                  <c:v>70.600000000000009</c:v>
                </c:pt>
                <c:pt idx="27">
                  <c:v>75.2</c:v>
                </c:pt>
                <c:pt idx="28">
                  <c:v>79.5</c:v>
                </c:pt>
                <c:pt idx="29">
                  <c:v>82.2</c:v>
                </c:pt>
                <c:pt idx="30">
                  <c:v>85.1</c:v>
                </c:pt>
                <c:pt idx="31">
                  <c:v>88.1</c:v>
                </c:pt>
                <c:pt idx="32">
                  <c:v>90.6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'P238-3'!$C$11:$C$43</c:f>
              <c:numCache>
                <c:formatCode>0.0</c:formatCode>
                <c:ptCount val="33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0.91666666666666663</c:v>
                </c:pt>
                <c:pt idx="11">
                  <c:v>1</c:v>
                </c:pt>
                <c:pt idx="12">
                  <c:v>1.0833333333333333</c:v>
                </c:pt>
                <c:pt idx="13">
                  <c:v>1.1666666666666667</c:v>
                </c:pt>
                <c:pt idx="14">
                  <c:v>1.25</c:v>
                </c:pt>
                <c:pt idx="15">
                  <c:v>1.3333333333333333</c:v>
                </c:pt>
                <c:pt idx="16">
                  <c:v>1.4166666666666667</c:v>
                </c:pt>
                <c:pt idx="17">
                  <c:v>1.5833333333333333</c:v>
                </c:pt>
                <c:pt idx="18">
                  <c:v>1.75</c:v>
                </c:pt>
                <c:pt idx="19">
                  <c:v>1.9166666666666667</c:v>
                </c:pt>
                <c:pt idx="20">
                  <c:v>2.0833333333333335</c:v>
                </c:pt>
                <c:pt idx="21">
                  <c:v>2.25</c:v>
                </c:pt>
                <c:pt idx="22">
                  <c:v>2.4166666666666665</c:v>
                </c:pt>
                <c:pt idx="23">
                  <c:v>2.6666666666666665</c:v>
                </c:pt>
                <c:pt idx="24">
                  <c:v>2.9166666666666665</c:v>
                </c:pt>
                <c:pt idx="25">
                  <c:v>3.1666666666666665</c:v>
                </c:pt>
                <c:pt idx="26">
                  <c:v>3.4166666666666665</c:v>
                </c:pt>
                <c:pt idx="27">
                  <c:v>3.6666666666666665</c:v>
                </c:pt>
                <c:pt idx="28">
                  <c:v>3.9166666666666665</c:v>
                </c:pt>
                <c:pt idx="29">
                  <c:v>4.166666666666667</c:v>
                </c:pt>
                <c:pt idx="30">
                  <c:v>4.416666666666667</c:v>
                </c:pt>
                <c:pt idx="31">
                  <c:v>4.666666666666667</c:v>
                </c:pt>
                <c:pt idx="32">
                  <c:v>4.916666666666667</c:v>
                </c:pt>
              </c:numCache>
            </c:numRef>
          </c:xVal>
          <c:yVal>
            <c:numRef>
              <c:f>'P238-3'!$H$11:$H$43</c:f>
              <c:numCache>
                <c:formatCode>0.0</c:formatCode>
                <c:ptCount val="33"/>
                <c:pt idx="0">
                  <c:v>32.400000000000034</c:v>
                </c:pt>
                <c:pt idx="1">
                  <c:v>28.200000000000017</c:v>
                </c:pt>
                <c:pt idx="2">
                  <c:v>26.400000000000034</c:v>
                </c:pt>
                <c:pt idx="3">
                  <c:v>24.000000000000043</c:v>
                </c:pt>
                <c:pt idx="4">
                  <c:v>23.760000000000012</c:v>
                </c:pt>
                <c:pt idx="5">
                  <c:v>24.000000000000028</c:v>
                </c:pt>
                <c:pt idx="6">
                  <c:v>23.314285714285727</c:v>
                </c:pt>
                <c:pt idx="7">
                  <c:v>22.800000000000004</c:v>
                </c:pt>
                <c:pt idx="8">
                  <c:v>21.866666666666674</c:v>
                </c:pt>
                <c:pt idx="9">
                  <c:v>21.840000000000003</c:v>
                </c:pt>
                <c:pt idx="10">
                  <c:v>21.599999999999998</c:v>
                </c:pt>
                <c:pt idx="11">
                  <c:v>21.299999999999997</c:v>
                </c:pt>
                <c:pt idx="12">
                  <c:v>21.046153846153846</c:v>
                </c:pt>
                <c:pt idx="13">
                  <c:v>20.571428571428569</c:v>
                </c:pt>
                <c:pt idx="14">
                  <c:v>20.479999999999997</c:v>
                </c:pt>
                <c:pt idx="15">
                  <c:v>20.324999999999996</c:v>
                </c:pt>
                <c:pt idx="16">
                  <c:v>19.835294117647052</c:v>
                </c:pt>
                <c:pt idx="17">
                  <c:v>19.894736842105264</c:v>
                </c:pt>
                <c:pt idx="18">
                  <c:v>19.428571428571427</c:v>
                </c:pt>
                <c:pt idx="19">
                  <c:v>19.252173913043482</c:v>
                </c:pt>
                <c:pt idx="20">
                  <c:v>18.864000000000004</c:v>
                </c:pt>
                <c:pt idx="21">
                  <c:v>18.711111111111116</c:v>
                </c:pt>
                <c:pt idx="22">
                  <c:v>18.993103448275864</c:v>
                </c:pt>
                <c:pt idx="23">
                  <c:v>19.725000000000005</c:v>
                </c:pt>
                <c:pt idx="24">
                  <c:v>19.851428571428574</c:v>
                </c:pt>
                <c:pt idx="25">
                  <c:v>20.873684210526321</c:v>
                </c:pt>
                <c:pt idx="26">
                  <c:v>20.663414634146346</c:v>
                </c:pt>
                <c:pt idx="27">
                  <c:v>20.509090909090911</c:v>
                </c:pt>
                <c:pt idx="28">
                  <c:v>20.297872340425531</c:v>
                </c:pt>
                <c:pt idx="29">
                  <c:v>19.727999999999998</c:v>
                </c:pt>
                <c:pt idx="30">
                  <c:v>19.267924528301883</c:v>
                </c:pt>
                <c:pt idx="31">
                  <c:v>18.878571428571426</c:v>
                </c:pt>
                <c:pt idx="32">
                  <c:v>18.427118644067793</c:v>
                </c:pt>
              </c:numCache>
            </c:numRef>
          </c:yVal>
          <c:smooth val="1"/>
        </c:ser>
        <c:axId val="90004864"/>
        <c:axId val="90027520"/>
      </c:scatterChart>
      <c:valAx>
        <c:axId val="900048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027520"/>
        <c:crosses val="autoZero"/>
        <c:crossBetween val="midCat"/>
        <c:majorUnit val="1"/>
      </c:valAx>
      <c:valAx>
        <c:axId val="90027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0048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'P245-1'!$C$11:$C$36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1.8333333333333333</c:v>
                </c:pt>
                <c:pt idx="15">
                  <c:v>1.9166666666666667</c:v>
                </c:pt>
                <c:pt idx="16">
                  <c:v>2.1666666666666665</c:v>
                </c:pt>
                <c:pt idx="17">
                  <c:v>2.4166666666666665</c:v>
                </c:pt>
                <c:pt idx="18">
                  <c:v>2.6666666666666665</c:v>
                </c:pt>
                <c:pt idx="19">
                  <c:v>3</c:v>
                </c:pt>
                <c:pt idx="20">
                  <c:v>3.3333333333333335</c:v>
                </c:pt>
                <c:pt idx="21">
                  <c:v>3.6666666666666665</c:v>
                </c:pt>
                <c:pt idx="22">
                  <c:v>3.9666666666666668</c:v>
                </c:pt>
                <c:pt idx="23">
                  <c:v>4.3833333333333337</c:v>
                </c:pt>
                <c:pt idx="24">
                  <c:v>4.8</c:v>
                </c:pt>
                <c:pt idx="25">
                  <c:v>5.2166666666666668</c:v>
                </c:pt>
              </c:numCache>
            </c:numRef>
          </c:xVal>
          <c:yVal>
            <c:numRef>
              <c:f>'P245-1'!$G$11:$G$36</c:f>
              <c:numCache>
                <c:formatCode>0.0</c:formatCode>
                <c:ptCount val="26"/>
                <c:pt idx="0">
                  <c:v>3.2000000000000028</c:v>
                </c:pt>
                <c:pt idx="1">
                  <c:v>5.4000000000000057</c:v>
                </c:pt>
                <c:pt idx="2">
                  <c:v>7.4000000000000057</c:v>
                </c:pt>
                <c:pt idx="3">
                  <c:v>9.2000000000000028</c:v>
                </c:pt>
                <c:pt idx="4">
                  <c:v>11.5</c:v>
                </c:pt>
                <c:pt idx="5">
                  <c:v>12.799999999999997</c:v>
                </c:pt>
                <c:pt idx="6">
                  <c:v>14.900000000000006</c:v>
                </c:pt>
                <c:pt idx="7">
                  <c:v>16.400000000000006</c:v>
                </c:pt>
                <c:pt idx="8">
                  <c:v>19.800000000000011</c:v>
                </c:pt>
                <c:pt idx="9">
                  <c:v>23.100000000000009</c:v>
                </c:pt>
                <c:pt idx="10">
                  <c:v>26.200000000000003</c:v>
                </c:pt>
                <c:pt idx="11">
                  <c:v>27.5</c:v>
                </c:pt>
                <c:pt idx="12">
                  <c:v>30.5</c:v>
                </c:pt>
                <c:pt idx="13">
                  <c:v>33.5</c:v>
                </c:pt>
                <c:pt idx="14">
                  <c:v>36.599999999999994</c:v>
                </c:pt>
                <c:pt idx="15">
                  <c:v>44.3</c:v>
                </c:pt>
                <c:pt idx="16">
                  <c:v>49.5</c:v>
                </c:pt>
                <c:pt idx="17">
                  <c:v>54</c:v>
                </c:pt>
                <c:pt idx="18">
                  <c:v>59.100000000000009</c:v>
                </c:pt>
                <c:pt idx="19">
                  <c:v>63.300000000000011</c:v>
                </c:pt>
                <c:pt idx="20">
                  <c:v>71.400000000000006</c:v>
                </c:pt>
                <c:pt idx="21">
                  <c:v>74.900000000000006</c:v>
                </c:pt>
                <c:pt idx="22">
                  <c:v>81.2</c:v>
                </c:pt>
                <c:pt idx="23">
                  <c:v>90.4</c:v>
                </c:pt>
                <c:pt idx="24">
                  <c:v>99.4</c:v>
                </c:pt>
                <c:pt idx="25">
                  <c:v>108.4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'P245-1'!$C$11:$C$36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0.83333333333333337</c:v>
                </c:pt>
                <c:pt idx="9">
                  <c:v>1</c:v>
                </c:pt>
                <c:pt idx="10">
                  <c:v>1.1666666666666667</c:v>
                </c:pt>
                <c:pt idx="11">
                  <c:v>1.3333333333333333</c:v>
                </c:pt>
                <c:pt idx="12">
                  <c:v>1.5</c:v>
                </c:pt>
                <c:pt idx="13">
                  <c:v>1.6666666666666667</c:v>
                </c:pt>
                <c:pt idx="14">
                  <c:v>1.8333333333333333</c:v>
                </c:pt>
                <c:pt idx="15">
                  <c:v>1.9166666666666667</c:v>
                </c:pt>
                <c:pt idx="16">
                  <c:v>2.1666666666666665</c:v>
                </c:pt>
                <c:pt idx="17">
                  <c:v>2.4166666666666665</c:v>
                </c:pt>
                <c:pt idx="18">
                  <c:v>2.6666666666666665</c:v>
                </c:pt>
                <c:pt idx="19">
                  <c:v>3</c:v>
                </c:pt>
                <c:pt idx="20">
                  <c:v>3.3333333333333335</c:v>
                </c:pt>
                <c:pt idx="21">
                  <c:v>3.6666666666666665</c:v>
                </c:pt>
                <c:pt idx="22">
                  <c:v>3.9666666666666668</c:v>
                </c:pt>
                <c:pt idx="23">
                  <c:v>4.3833333333333337</c:v>
                </c:pt>
                <c:pt idx="24">
                  <c:v>4.8</c:v>
                </c:pt>
                <c:pt idx="25">
                  <c:v>5.2166666666666668</c:v>
                </c:pt>
              </c:numCache>
            </c:numRef>
          </c:xVal>
          <c:yVal>
            <c:numRef>
              <c:f>'P245-1'!$H$11:$H$36</c:f>
              <c:numCache>
                <c:formatCode>0.0</c:formatCode>
                <c:ptCount val="26"/>
                <c:pt idx="0">
                  <c:v>38.400000000000034</c:v>
                </c:pt>
                <c:pt idx="1">
                  <c:v>32.400000000000034</c:v>
                </c:pt>
                <c:pt idx="2">
                  <c:v>29.600000000000023</c:v>
                </c:pt>
                <c:pt idx="3">
                  <c:v>27.600000000000009</c:v>
                </c:pt>
                <c:pt idx="4">
                  <c:v>27.599999999999998</c:v>
                </c:pt>
                <c:pt idx="5">
                  <c:v>25.599999999999994</c:v>
                </c:pt>
                <c:pt idx="6">
                  <c:v>25.542857142857152</c:v>
                </c:pt>
                <c:pt idx="7">
                  <c:v>24.600000000000009</c:v>
                </c:pt>
                <c:pt idx="8">
                  <c:v>23.760000000000012</c:v>
                </c:pt>
                <c:pt idx="9">
                  <c:v>23.100000000000009</c:v>
                </c:pt>
                <c:pt idx="10">
                  <c:v>22.457142857142859</c:v>
                </c:pt>
                <c:pt idx="11">
                  <c:v>20.625</c:v>
                </c:pt>
                <c:pt idx="12">
                  <c:v>20.333333333333332</c:v>
                </c:pt>
                <c:pt idx="13">
                  <c:v>20.099999999999998</c:v>
                </c:pt>
                <c:pt idx="14">
                  <c:v>19.963636363636361</c:v>
                </c:pt>
                <c:pt idx="15">
                  <c:v>23.113043478260867</c:v>
                </c:pt>
                <c:pt idx="16">
                  <c:v>22.846153846153847</c:v>
                </c:pt>
                <c:pt idx="17">
                  <c:v>22.344827586206897</c:v>
                </c:pt>
                <c:pt idx="18">
                  <c:v>22.162500000000005</c:v>
                </c:pt>
                <c:pt idx="19">
                  <c:v>21.100000000000005</c:v>
                </c:pt>
                <c:pt idx="20">
                  <c:v>21.42</c:v>
                </c:pt>
                <c:pt idx="21">
                  <c:v>20.427272727272729</c:v>
                </c:pt>
                <c:pt idx="22">
                  <c:v>20.47058823529412</c:v>
                </c:pt>
                <c:pt idx="23">
                  <c:v>20.623574144486692</c:v>
                </c:pt>
                <c:pt idx="24">
                  <c:v>20.708333333333336</c:v>
                </c:pt>
                <c:pt idx="25">
                  <c:v>20.779552715654951</c:v>
                </c:pt>
              </c:numCache>
            </c:numRef>
          </c:yVal>
          <c:smooth val="1"/>
        </c:ser>
        <c:axId val="95402240"/>
        <c:axId val="95404416"/>
      </c:scatterChart>
      <c:valAx>
        <c:axId val="95402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404416"/>
        <c:crosses val="autoZero"/>
        <c:crossBetween val="midCat"/>
        <c:majorUnit val="1"/>
      </c:valAx>
      <c:valAx>
        <c:axId val="954044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4022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'P245-2'!$C$11:$C$34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1.8333333333333333</c:v>
                </c:pt>
                <c:pt idx="14">
                  <c:v>2.0833333333333335</c:v>
                </c:pt>
                <c:pt idx="15">
                  <c:v>2.3333333333333335</c:v>
                </c:pt>
                <c:pt idx="16">
                  <c:v>2.5833333333333335</c:v>
                </c:pt>
                <c:pt idx="17">
                  <c:v>2.9166666666666665</c:v>
                </c:pt>
                <c:pt idx="18">
                  <c:v>3.1666666666666665</c:v>
                </c:pt>
                <c:pt idx="19">
                  <c:v>3.5</c:v>
                </c:pt>
                <c:pt idx="20">
                  <c:v>3.8333333333333335</c:v>
                </c:pt>
                <c:pt idx="21">
                  <c:v>4.25</c:v>
                </c:pt>
                <c:pt idx="22">
                  <c:v>4.666666666666667</c:v>
                </c:pt>
                <c:pt idx="23">
                  <c:v>5.083333333333333</c:v>
                </c:pt>
              </c:numCache>
            </c:numRef>
          </c:xVal>
          <c:yVal>
            <c:numRef>
              <c:f>'P245-2'!$G$11:$G$34</c:f>
              <c:numCache>
                <c:formatCode>0.0</c:formatCode>
                <c:ptCount val="24"/>
                <c:pt idx="0">
                  <c:v>3.3000000000000114</c:v>
                </c:pt>
                <c:pt idx="1">
                  <c:v>5.5</c:v>
                </c:pt>
                <c:pt idx="2">
                  <c:v>7.4000000000000057</c:v>
                </c:pt>
                <c:pt idx="3">
                  <c:v>10.599999999999994</c:v>
                </c:pt>
                <c:pt idx="4">
                  <c:v>11.599999999999994</c:v>
                </c:pt>
                <c:pt idx="5">
                  <c:v>13.599999999999994</c:v>
                </c:pt>
                <c:pt idx="6">
                  <c:v>15.300000000000011</c:v>
                </c:pt>
                <c:pt idx="7">
                  <c:v>18.800000000000011</c:v>
                </c:pt>
                <c:pt idx="8">
                  <c:v>22.200000000000017</c:v>
                </c:pt>
                <c:pt idx="9">
                  <c:v>25.100000000000023</c:v>
                </c:pt>
                <c:pt idx="10">
                  <c:v>28.100000000000023</c:v>
                </c:pt>
                <c:pt idx="11">
                  <c:v>31.100000000000023</c:v>
                </c:pt>
                <c:pt idx="12">
                  <c:v>34.200000000000017</c:v>
                </c:pt>
                <c:pt idx="13">
                  <c:v>38.300000000000011</c:v>
                </c:pt>
                <c:pt idx="14">
                  <c:v>42.099999999999994</c:v>
                </c:pt>
                <c:pt idx="15">
                  <c:v>45.900000000000006</c:v>
                </c:pt>
                <c:pt idx="16">
                  <c:v>49.699999999999989</c:v>
                </c:pt>
                <c:pt idx="17">
                  <c:v>55.199999999999989</c:v>
                </c:pt>
                <c:pt idx="18">
                  <c:v>58.699999999999989</c:v>
                </c:pt>
                <c:pt idx="19">
                  <c:v>64.5</c:v>
                </c:pt>
                <c:pt idx="20">
                  <c:v>69.800000000000011</c:v>
                </c:pt>
                <c:pt idx="21">
                  <c:v>76.100000000000023</c:v>
                </c:pt>
                <c:pt idx="22">
                  <c:v>82.500000000000028</c:v>
                </c:pt>
                <c:pt idx="23">
                  <c:v>89.000000000000028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'P245-2'!$C$11:$C$34</c:f>
              <c:numCache>
                <c:formatCode>0.0</c:formatCode>
                <c:ptCount val="24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1.8333333333333333</c:v>
                </c:pt>
                <c:pt idx="14">
                  <c:v>2.0833333333333335</c:v>
                </c:pt>
                <c:pt idx="15">
                  <c:v>2.3333333333333335</c:v>
                </c:pt>
                <c:pt idx="16">
                  <c:v>2.5833333333333335</c:v>
                </c:pt>
                <c:pt idx="17">
                  <c:v>2.9166666666666665</c:v>
                </c:pt>
                <c:pt idx="18">
                  <c:v>3.1666666666666665</c:v>
                </c:pt>
                <c:pt idx="19">
                  <c:v>3.5</c:v>
                </c:pt>
                <c:pt idx="20">
                  <c:v>3.8333333333333335</c:v>
                </c:pt>
                <c:pt idx="21">
                  <c:v>4.25</c:v>
                </c:pt>
                <c:pt idx="22">
                  <c:v>4.666666666666667</c:v>
                </c:pt>
                <c:pt idx="23">
                  <c:v>5.083333333333333</c:v>
                </c:pt>
              </c:numCache>
            </c:numRef>
          </c:xVal>
          <c:yVal>
            <c:numRef>
              <c:f>'P245-2'!$H$11:$H$34</c:f>
              <c:numCache>
                <c:formatCode>0.0</c:formatCode>
                <c:ptCount val="24"/>
                <c:pt idx="0">
                  <c:v>39.600000000000136</c:v>
                </c:pt>
                <c:pt idx="1">
                  <c:v>33</c:v>
                </c:pt>
                <c:pt idx="2">
                  <c:v>29.600000000000023</c:v>
                </c:pt>
                <c:pt idx="3">
                  <c:v>31.799999999999983</c:v>
                </c:pt>
                <c:pt idx="4">
                  <c:v>27.839999999999986</c:v>
                </c:pt>
                <c:pt idx="5">
                  <c:v>27.199999999999989</c:v>
                </c:pt>
                <c:pt idx="6">
                  <c:v>26.228571428571446</c:v>
                </c:pt>
                <c:pt idx="7">
                  <c:v>25.066666666666681</c:v>
                </c:pt>
                <c:pt idx="8">
                  <c:v>24.218181818181836</c:v>
                </c:pt>
                <c:pt idx="9">
                  <c:v>23.169230769230793</c:v>
                </c:pt>
                <c:pt idx="10">
                  <c:v>22.480000000000018</c:v>
                </c:pt>
                <c:pt idx="11">
                  <c:v>21.952941176470603</c:v>
                </c:pt>
                <c:pt idx="12">
                  <c:v>21.600000000000012</c:v>
                </c:pt>
                <c:pt idx="13">
                  <c:v>20.890909090909098</c:v>
                </c:pt>
                <c:pt idx="14">
                  <c:v>20.207999999999995</c:v>
                </c:pt>
                <c:pt idx="15">
                  <c:v>19.671428571428574</c:v>
                </c:pt>
                <c:pt idx="16">
                  <c:v>19.238709677419351</c:v>
                </c:pt>
                <c:pt idx="17">
                  <c:v>18.925714285714282</c:v>
                </c:pt>
                <c:pt idx="18">
                  <c:v>18.536842105263155</c:v>
                </c:pt>
                <c:pt idx="19">
                  <c:v>18.428571428571427</c:v>
                </c:pt>
                <c:pt idx="20">
                  <c:v>18.208695652173915</c:v>
                </c:pt>
                <c:pt idx="21">
                  <c:v>17.90588235294118</c:v>
                </c:pt>
                <c:pt idx="22">
                  <c:v>17.678571428571434</c:v>
                </c:pt>
                <c:pt idx="23">
                  <c:v>17.508196721311482</c:v>
                </c:pt>
              </c:numCache>
            </c:numRef>
          </c:yVal>
          <c:smooth val="1"/>
        </c:ser>
        <c:axId val="95480448"/>
        <c:axId val="94991104"/>
      </c:scatterChart>
      <c:valAx>
        <c:axId val="95480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991104"/>
        <c:crosses val="autoZero"/>
        <c:crossBetween val="midCat"/>
        <c:majorUnit val="1"/>
      </c:valAx>
      <c:valAx>
        <c:axId val="94991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4804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'P245-3'!$C$11:$C$35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1.75</c:v>
                </c:pt>
                <c:pt idx="14">
                  <c:v>2</c:v>
                </c:pt>
                <c:pt idx="15">
                  <c:v>2.25</c:v>
                </c:pt>
                <c:pt idx="16">
                  <c:v>2.5</c:v>
                </c:pt>
                <c:pt idx="17">
                  <c:v>2.75</c:v>
                </c:pt>
                <c:pt idx="18">
                  <c:v>3.0833333333333335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4.416666666666667</c:v>
                </c:pt>
                <c:pt idx="23">
                  <c:v>4.833333333333333</c:v>
                </c:pt>
                <c:pt idx="24">
                  <c:v>5.2666666666666666</c:v>
                </c:pt>
              </c:numCache>
            </c:numRef>
          </c:xVal>
          <c:yVal>
            <c:numRef>
              <c:f>'P245-3'!$G$11:$G$35</c:f>
              <c:numCache>
                <c:formatCode>0.0</c:formatCode>
                <c:ptCount val="25"/>
                <c:pt idx="0">
                  <c:v>3.1999999999999886</c:v>
                </c:pt>
                <c:pt idx="1">
                  <c:v>6</c:v>
                </c:pt>
                <c:pt idx="2">
                  <c:v>9</c:v>
                </c:pt>
                <c:pt idx="3">
                  <c:v>10.299999999999983</c:v>
                </c:pt>
                <c:pt idx="4">
                  <c:v>12.900000000000006</c:v>
                </c:pt>
                <c:pt idx="5">
                  <c:v>14.599999999999994</c:v>
                </c:pt>
                <c:pt idx="6">
                  <c:v>16.599999999999994</c:v>
                </c:pt>
                <c:pt idx="7">
                  <c:v>20.199999999999989</c:v>
                </c:pt>
                <c:pt idx="8">
                  <c:v>24.199999999999989</c:v>
                </c:pt>
                <c:pt idx="9">
                  <c:v>27.5</c:v>
                </c:pt>
                <c:pt idx="10">
                  <c:v>31</c:v>
                </c:pt>
                <c:pt idx="11">
                  <c:v>34</c:v>
                </c:pt>
                <c:pt idx="12">
                  <c:v>37</c:v>
                </c:pt>
                <c:pt idx="13">
                  <c:v>39.199999999999989</c:v>
                </c:pt>
                <c:pt idx="14">
                  <c:v>42.699999999999989</c:v>
                </c:pt>
                <c:pt idx="15">
                  <c:v>45.799999999999983</c:v>
                </c:pt>
                <c:pt idx="16">
                  <c:v>51</c:v>
                </c:pt>
                <c:pt idx="17">
                  <c:v>53.899999999999977</c:v>
                </c:pt>
                <c:pt idx="18">
                  <c:v>56.599999999999994</c:v>
                </c:pt>
                <c:pt idx="19">
                  <c:v>58.599999999999994</c:v>
                </c:pt>
                <c:pt idx="20">
                  <c:v>61</c:v>
                </c:pt>
                <c:pt idx="21">
                  <c:v>63.799999999999983</c:v>
                </c:pt>
                <c:pt idx="22">
                  <c:v>69.199999999999989</c:v>
                </c:pt>
                <c:pt idx="23">
                  <c:v>70.799999999999983</c:v>
                </c:pt>
                <c:pt idx="24">
                  <c:v>76.099999999999994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'P245-3'!$C$11:$C$35</c:f>
              <c:numCache>
                <c:formatCode>0.0</c:formatCode>
                <c:ptCount val="25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0.75</c:v>
                </c:pt>
                <c:pt idx="8">
                  <c:v>0.91666666666666663</c:v>
                </c:pt>
                <c:pt idx="9">
                  <c:v>1.0833333333333333</c:v>
                </c:pt>
                <c:pt idx="10">
                  <c:v>1.25</c:v>
                </c:pt>
                <c:pt idx="11">
                  <c:v>1.4166666666666667</c:v>
                </c:pt>
                <c:pt idx="12">
                  <c:v>1.5833333333333333</c:v>
                </c:pt>
                <c:pt idx="13">
                  <c:v>1.75</c:v>
                </c:pt>
                <c:pt idx="14">
                  <c:v>2</c:v>
                </c:pt>
                <c:pt idx="15">
                  <c:v>2.25</c:v>
                </c:pt>
                <c:pt idx="16">
                  <c:v>2.5</c:v>
                </c:pt>
                <c:pt idx="17">
                  <c:v>2.75</c:v>
                </c:pt>
                <c:pt idx="18">
                  <c:v>3.0833333333333335</c:v>
                </c:pt>
                <c:pt idx="19">
                  <c:v>3.3333333333333335</c:v>
                </c:pt>
                <c:pt idx="20">
                  <c:v>3.6666666666666665</c:v>
                </c:pt>
                <c:pt idx="21">
                  <c:v>4</c:v>
                </c:pt>
                <c:pt idx="22">
                  <c:v>4.416666666666667</c:v>
                </c:pt>
                <c:pt idx="23">
                  <c:v>4.833333333333333</c:v>
                </c:pt>
                <c:pt idx="24">
                  <c:v>5.2666666666666666</c:v>
                </c:pt>
              </c:numCache>
            </c:numRef>
          </c:xVal>
          <c:yVal>
            <c:numRef>
              <c:f>'P245-3'!$H$11:$H$35</c:f>
              <c:numCache>
                <c:formatCode>0.0</c:formatCode>
                <c:ptCount val="25"/>
                <c:pt idx="0">
                  <c:v>38.399999999999864</c:v>
                </c:pt>
                <c:pt idx="1">
                  <c:v>36</c:v>
                </c:pt>
                <c:pt idx="2">
                  <c:v>36</c:v>
                </c:pt>
                <c:pt idx="3">
                  <c:v>30.899999999999949</c:v>
                </c:pt>
                <c:pt idx="4">
                  <c:v>30.960000000000012</c:v>
                </c:pt>
                <c:pt idx="5">
                  <c:v>29.199999999999989</c:v>
                </c:pt>
                <c:pt idx="6">
                  <c:v>28.457142857142845</c:v>
                </c:pt>
                <c:pt idx="7">
                  <c:v>26.933333333333319</c:v>
                </c:pt>
                <c:pt idx="8">
                  <c:v>26.399999999999988</c:v>
                </c:pt>
                <c:pt idx="9">
                  <c:v>25.384615384615387</c:v>
                </c:pt>
                <c:pt idx="10">
                  <c:v>24.8</c:v>
                </c:pt>
                <c:pt idx="11">
                  <c:v>24</c:v>
                </c:pt>
                <c:pt idx="12">
                  <c:v>23.368421052631579</c:v>
                </c:pt>
                <c:pt idx="13">
                  <c:v>22.399999999999995</c:v>
                </c:pt>
                <c:pt idx="14">
                  <c:v>21.349999999999994</c:v>
                </c:pt>
                <c:pt idx="15">
                  <c:v>20.355555555555547</c:v>
                </c:pt>
                <c:pt idx="16">
                  <c:v>20.399999999999999</c:v>
                </c:pt>
                <c:pt idx="17">
                  <c:v>19.599999999999991</c:v>
                </c:pt>
                <c:pt idx="18">
                  <c:v>18.356756756756756</c:v>
                </c:pt>
                <c:pt idx="19">
                  <c:v>17.579999999999998</c:v>
                </c:pt>
                <c:pt idx="20">
                  <c:v>16.636363636363637</c:v>
                </c:pt>
                <c:pt idx="21">
                  <c:v>15.949999999999996</c:v>
                </c:pt>
                <c:pt idx="22">
                  <c:v>15.667924528301883</c:v>
                </c:pt>
                <c:pt idx="23">
                  <c:v>14.648275862068964</c:v>
                </c:pt>
                <c:pt idx="24">
                  <c:v>14.449367088607595</c:v>
                </c:pt>
              </c:numCache>
            </c:numRef>
          </c:yVal>
          <c:smooth val="1"/>
        </c:ser>
        <c:axId val="95498240"/>
        <c:axId val="95500160"/>
      </c:scatterChart>
      <c:valAx>
        <c:axId val="95498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500160"/>
        <c:crosses val="autoZero"/>
        <c:crossBetween val="midCat"/>
        <c:majorUnit val="1"/>
      </c:valAx>
      <c:valAx>
        <c:axId val="95500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4982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'P262-1'!$C$11:$C$36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1</c:v>
                </c:pt>
                <c:pt idx="11">
                  <c:v>1.1666666666666667</c:v>
                </c:pt>
                <c:pt idx="12">
                  <c:v>1.3333333333333333</c:v>
                </c:pt>
                <c:pt idx="13">
                  <c:v>1.5</c:v>
                </c:pt>
                <c:pt idx="14">
                  <c:v>1.6666666666666667</c:v>
                </c:pt>
                <c:pt idx="15">
                  <c:v>1.8333333333333333</c:v>
                </c:pt>
                <c:pt idx="16">
                  <c:v>2.0833333333333335</c:v>
                </c:pt>
                <c:pt idx="17">
                  <c:v>2.3333333333333335</c:v>
                </c:pt>
                <c:pt idx="18">
                  <c:v>2.5833333333333335</c:v>
                </c:pt>
                <c:pt idx="19">
                  <c:v>2.8333333333333335</c:v>
                </c:pt>
                <c:pt idx="20">
                  <c:v>3.1666666666666665</c:v>
                </c:pt>
                <c:pt idx="21">
                  <c:v>3.5</c:v>
                </c:pt>
                <c:pt idx="22">
                  <c:v>3.8333333333333335</c:v>
                </c:pt>
                <c:pt idx="23">
                  <c:v>4.166666666666667</c:v>
                </c:pt>
                <c:pt idx="24">
                  <c:v>4.666666666666667</c:v>
                </c:pt>
                <c:pt idx="25">
                  <c:v>5.333333333333333</c:v>
                </c:pt>
              </c:numCache>
            </c:numRef>
          </c:xVal>
          <c:yVal>
            <c:numRef>
              <c:f>'P262-1'!$G$11:$G$36</c:f>
              <c:numCache>
                <c:formatCode>0.0</c:formatCode>
                <c:ptCount val="26"/>
                <c:pt idx="0">
                  <c:v>0.30000000000001137</c:v>
                </c:pt>
                <c:pt idx="1">
                  <c:v>0.40000000000000568</c:v>
                </c:pt>
                <c:pt idx="2">
                  <c:v>0.59999999999999432</c:v>
                </c:pt>
                <c:pt idx="3">
                  <c:v>0.80000000000001137</c:v>
                </c:pt>
                <c:pt idx="4">
                  <c:v>1</c:v>
                </c:pt>
                <c:pt idx="5">
                  <c:v>1.0999999999999943</c:v>
                </c:pt>
                <c:pt idx="6">
                  <c:v>1.3000000000000114</c:v>
                </c:pt>
                <c:pt idx="7">
                  <c:v>1.5</c:v>
                </c:pt>
                <c:pt idx="8">
                  <c:v>1.5999999999999943</c:v>
                </c:pt>
                <c:pt idx="9">
                  <c:v>1.6999999999999886</c:v>
                </c:pt>
                <c:pt idx="10">
                  <c:v>2</c:v>
                </c:pt>
                <c:pt idx="11">
                  <c:v>2.4000000000000057</c:v>
                </c:pt>
                <c:pt idx="12">
                  <c:v>2.6999999999999886</c:v>
                </c:pt>
                <c:pt idx="13">
                  <c:v>2.9000000000000057</c:v>
                </c:pt>
                <c:pt idx="14">
                  <c:v>3.0999999999999943</c:v>
                </c:pt>
                <c:pt idx="15">
                  <c:v>3.3000000000000114</c:v>
                </c:pt>
                <c:pt idx="16">
                  <c:v>3.5</c:v>
                </c:pt>
                <c:pt idx="17">
                  <c:v>3.6999999999999886</c:v>
                </c:pt>
                <c:pt idx="18">
                  <c:v>3.9000000000000057</c:v>
                </c:pt>
                <c:pt idx="19">
                  <c:v>4.1999999999999886</c:v>
                </c:pt>
                <c:pt idx="20">
                  <c:v>4.5999999999999943</c:v>
                </c:pt>
                <c:pt idx="21">
                  <c:v>5</c:v>
                </c:pt>
                <c:pt idx="22">
                  <c:v>5.4000000000000057</c:v>
                </c:pt>
                <c:pt idx="23">
                  <c:v>5.5</c:v>
                </c:pt>
                <c:pt idx="24">
                  <c:v>5.9000000000000057</c:v>
                </c:pt>
                <c:pt idx="25">
                  <c:v>6.5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'P262-1'!$C$11:$C$36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1</c:v>
                </c:pt>
                <c:pt idx="11">
                  <c:v>1.1666666666666667</c:v>
                </c:pt>
                <c:pt idx="12">
                  <c:v>1.3333333333333333</c:v>
                </c:pt>
                <c:pt idx="13">
                  <c:v>1.5</c:v>
                </c:pt>
                <c:pt idx="14">
                  <c:v>1.6666666666666667</c:v>
                </c:pt>
                <c:pt idx="15">
                  <c:v>1.8333333333333333</c:v>
                </c:pt>
                <c:pt idx="16">
                  <c:v>2.0833333333333335</c:v>
                </c:pt>
                <c:pt idx="17">
                  <c:v>2.3333333333333335</c:v>
                </c:pt>
                <c:pt idx="18">
                  <c:v>2.5833333333333335</c:v>
                </c:pt>
                <c:pt idx="19">
                  <c:v>2.8333333333333335</c:v>
                </c:pt>
                <c:pt idx="20">
                  <c:v>3.1666666666666665</c:v>
                </c:pt>
                <c:pt idx="21">
                  <c:v>3.5</c:v>
                </c:pt>
                <c:pt idx="22">
                  <c:v>3.8333333333333335</c:v>
                </c:pt>
                <c:pt idx="23">
                  <c:v>4.166666666666667</c:v>
                </c:pt>
                <c:pt idx="24">
                  <c:v>4.666666666666667</c:v>
                </c:pt>
                <c:pt idx="25">
                  <c:v>5.333333333333333</c:v>
                </c:pt>
              </c:numCache>
            </c:numRef>
          </c:xVal>
          <c:yVal>
            <c:numRef>
              <c:f>'P262-1'!$H$11:$H$36</c:f>
              <c:numCache>
                <c:formatCode>0.0</c:formatCode>
                <c:ptCount val="26"/>
                <c:pt idx="0">
                  <c:v>3.6000000000001364</c:v>
                </c:pt>
                <c:pt idx="1">
                  <c:v>2.4000000000000341</c:v>
                </c:pt>
                <c:pt idx="2">
                  <c:v>2.3999999999999773</c:v>
                </c:pt>
                <c:pt idx="3">
                  <c:v>2.4000000000000341</c:v>
                </c:pt>
                <c:pt idx="4">
                  <c:v>2.4</c:v>
                </c:pt>
                <c:pt idx="5">
                  <c:v>2.1999999999999886</c:v>
                </c:pt>
                <c:pt idx="6">
                  <c:v>2.2285714285714477</c:v>
                </c:pt>
                <c:pt idx="7">
                  <c:v>2.25</c:v>
                </c:pt>
                <c:pt idx="8">
                  <c:v>2.1333333333333258</c:v>
                </c:pt>
                <c:pt idx="9">
                  <c:v>2.0399999999999863</c:v>
                </c:pt>
                <c:pt idx="10">
                  <c:v>2</c:v>
                </c:pt>
                <c:pt idx="11">
                  <c:v>2.0571428571428618</c:v>
                </c:pt>
                <c:pt idx="12">
                  <c:v>2.0249999999999915</c:v>
                </c:pt>
                <c:pt idx="13">
                  <c:v>1.9333333333333371</c:v>
                </c:pt>
                <c:pt idx="14">
                  <c:v>1.8599999999999965</c:v>
                </c:pt>
                <c:pt idx="15">
                  <c:v>1.8000000000000063</c:v>
                </c:pt>
                <c:pt idx="16">
                  <c:v>1.68</c:v>
                </c:pt>
                <c:pt idx="17">
                  <c:v>1.5857142857142807</c:v>
                </c:pt>
                <c:pt idx="18">
                  <c:v>1.5096774193548408</c:v>
                </c:pt>
                <c:pt idx="19">
                  <c:v>1.4823529411764664</c:v>
                </c:pt>
                <c:pt idx="20">
                  <c:v>1.4526315789473667</c:v>
                </c:pt>
                <c:pt idx="21">
                  <c:v>1.4285714285714286</c:v>
                </c:pt>
                <c:pt idx="22">
                  <c:v>1.4086956521739145</c:v>
                </c:pt>
                <c:pt idx="23">
                  <c:v>1.3199999999999998</c:v>
                </c:pt>
                <c:pt idx="24">
                  <c:v>1.2642857142857153</c:v>
                </c:pt>
                <c:pt idx="25">
                  <c:v>1.21875</c:v>
                </c:pt>
              </c:numCache>
            </c:numRef>
          </c:yVal>
          <c:smooth val="1"/>
        </c:ser>
        <c:axId val="95050368"/>
        <c:axId val="95056640"/>
      </c:scatterChart>
      <c:valAx>
        <c:axId val="950503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056640"/>
        <c:crosses val="autoZero"/>
        <c:crossBetween val="midCat"/>
        <c:majorUnit val="1"/>
      </c:valAx>
      <c:valAx>
        <c:axId val="95056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05036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'P262-2'!$C$11:$C$36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1</c:v>
                </c:pt>
                <c:pt idx="11">
                  <c:v>1.1666666666666667</c:v>
                </c:pt>
                <c:pt idx="12">
                  <c:v>1.3333333333333333</c:v>
                </c:pt>
                <c:pt idx="13">
                  <c:v>1.5</c:v>
                </c:pt>
                <c:pt idx="14">
                  <c:v>1.6666666666666667</c:v>
                </c:pt>
                <c:pt idx="15">
                  <c:v>1.8333333333333333</c:v>
                </c:pt>
                <c:pt idx="16">
                  <c:v>2.0833333333333335</c:v>
                </c:pt>
                <c:pt idx="17">
                  <c:v>2.3333333333333335</c:v>
                </c:pt>
                <c:pt idx="18">
                  <c:v>2.5833333333333335</c:v>
                </c:pt>
                <c:pt idx="19">
                  <c:v>2.8333333333333335</c:v>
                </c:pt>
                <c:pt idx="20">
                  <c:v>3.1666666666666665</c:v>
                </c:pt>
                <c:pt idx="21">
                  <c:v>3.5</c:v>
                </c:pt>
                <c:pt idx="22">
                  <c:v>3.8333333333333335</c:v>
                </c:pt>
                <c:pt idx="23">
                  <c:v>4.166666666666667</c:v>
                </c:pt>
                <c:pt idx="24">
                  <c:v>4.666666666666667</c:v>
                </c:pt>
                <c:pt idx="25">
                  <c:v>5.333333333333333</c:v>
                </c:pt>
              </c:numCache>
            </c:numRef>
          </c:xVal>
          <c:yVal>
            <c:numRef>
              <c:f>'P262-2'!$G$11:$G$36</c:f>
              <c:numCache>
                <c:formatCode>0.0</c:formatCode>
                <c:ptCount val="26"/>
                <c:pt idx="0">
                  <c:v>2</c:v>
                </c:pt>
                <c:pt idx="1">
                  <c:v>3.5999999999999943</c:v>
                </c:pt>
                <c:pt idx="2">
                  <c:v>4.5999999999999943</c:v>
                </c:pt>
                <c:pt idx="3">
                  <c:v>5.5999999999999943</c:v>
                </c:pt>
                <c:pt idx="4">
                  <c:v>6.5999999999999943</c:v>
                </c:pt>
                <c:pt idx="5">
                  <c:v>8.1999999999999886</c:v>
                </c:pt>
                <c:pt idx="6">
                  <c:v>8.5999999999999943</c:v>
                </c:pt>
                <c:pt idx="7">
                  <c:v>9.5999999999999943</c:v>
                </c:pt>
                <c:pt idx="8">
                  <c:v>10.599999999999994</c:v>
                </c:pt>
                <c:pt idx="9">
                  <c:v>11.399999999999991</c:v>
                </c:pt>
                <c:pt idx="10">
                  <c:v>13.399999999999991</c:v>
                </c:pt>
                <c:pt idx="11">
                  <c:v>15.199999999999989</c:v>
                </c:pt>
                <c:pt idx="12">
                  <c:v>17.099999999999994</c:v>
                </c:pt>
                <c:pt idx="13">
                  <c:v>18.899999999999991</c:v>
                </c:pt>
                <c:pt idx="14">
                  <c:v>20.699999999999989</c:v>
                </c:pt>
                <c:pt idx="15">
                  <c:v>21.699999999999989</c:v>
                </c:pt>
                <c:pt idx="16">
                  <c:v>23.699999999999989</c:v>
                </c:pt>
                <c:pt idx="17">
                  <c:v>25.199999999999989</c:v>
                </c:pt>
                <c:pt idx="18">
                  <c:v>27.699999999999989</c:v>
                </c:pt>
                <c:pt idx="19">
                  <c:v>28.199999999999989</c:v>
                </c:pt>
                <c:pt idx="20">
                  <c:v>31.499999999999986</c:v>
                </c:pt>
                <c:pt idx="21">
                  <c:v>33.499999999999986</c:v>
                </c:pt>
                <c:pt idx="22">
                  <c:v>34.499999999999986</c:v>
                </c:pt>
                <c:pt idx="23">
                  <c:v>36.799999999999983</c:v>
                </c:pt>
                <c:pt idx="24">
                  <c:v>40.499999999999986</c:v>
                </c:pt>
                <c:pt idx="25">
                  <c:v>45.199999999999989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'P262-2'!$C$11:$C$36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1</c:v>
                </c:pt>
                <c:pt idx="11">
                  <c:v>1.1666666666666667</c:v>
                </c:pt>
                <c:pt idx="12">
                  <c:v>1.3333333333333333</c:v>
                </c:pt>
                <c:pt idx="13">
                  <c:v>1.5</c:v>
                </c:pt>
                <c:pt idx="14">
                  <c:v>1.6666666666666667</c:v>
                </c:pt>
                <c:pt idx="15">
                  <c:v>1.8333333333333333</c:v>
                </c:pt>
                <c:pt idx="16">
                  <c:v>2.0833333333333335</c:v>
                </c:pt>
                <c:pt idx="17">
                  <c:v>2.3333333333333335</c:v>
                </c:pt>
                <c:pt idx="18">
                  <c:v>2.5833333333333335</c:v>
                </c:pt>
                <c:pt idx="19">
                  <c:v>2.8333333333333335</c:v>
                </c:pt>
                <c:pt idx="20">
                  <c:v>3.1666666666666665</c:v>
                </c:pt>
                <c:pt idx="21">
                  <c:v>3.5</c:v>
                </c:pt>
                <c:pt idx="22">
                  <c:v>3.8333333333333335</c:v>
                </c:pt>
                <c:pt idx="23">
                  <c:v>4.166666666666667</c:v>
                </c:pt>
                <c:pt idx="24">
                  <c:v>4.666666666666667</c:v>
                </c:pt>
                <c:pt idx="25">
                  <c:v>5.333333333333333</c:v>
                </c:pt>
              </c:numCache>
            </c:numRef>
          </c:xVal>
          <c:yVal>
            <c:numRef>
              <c:f>'P262-2'!$H$11:$H$36</c:f>
              <c:numCache>
                <c:formatCode>0.0</c:formatCode>
                <c:ptCount val="26"/>
                <c:pt idx="0">
                  <c:v>24</c:v>
                </c:pt>
                <c:pt idx="1">
                  <c:v>21.599999999999966</c:v>
                </c:pt>
                <c:pt idx="2">
                  <c:v>18.399999999999977</c:v>
                </c:pt>
                <c:pt idx="3">
                  <c:v>16.799999999999983</c:v>
                </c:pt>
                <c:pt idx="4">
                  <c:v>15.839999999999986</c:v>
                </c:pt>
                <c:pt idx="5">
                  <c:v>16.399999999999977</c:v>
                </c:pt>
                <c:pt idx="6">
                  <c:v>14.742857142857131</c:v>
                </c:pt>
                <c:pt idx="7">
                  <c:v>14.399999999999991</c:v>
                </c:pt>
                <c:pt idx="8">
                  <c:v>14.133333333333326</c:v>
                </c:pt>
                <c:pt idx="9">
                  <c:v>13.679999999999989</c:v>
                </c:pt>
                <c:pt idx="10">
                  <c:v>13.399999999999991</c:v>
                </c:pt>
                <c:pt idx="11">
                  <c:v>13.028571428571418</c:v>
                </c:pt>
                <c:pt idx="12">
                  <c:v>12.824999999999996</c:v>
                </c:pt>
                <c:pt idx="13">
                  <c:v>12.599999999999994</c:v>
                </c:pt>
                <c:pt idx="14">
                  <c:v>12.419999999999993</c:v>
                </c:pt>
                <c:pt idx="15">
                  <c:v>11.836363636363631</c:v>
                </c:pt>
                <c:pt idx="16">
                  <c:v>11.375999999999994</c:v>
                </c:pt>
                <c:pt idx="17">
                  <c:v>10.799999999999994</c:v>
                </c:pt>
                <c:pt idx="18">
                  <c:v>10.722580645161285</c:v>
                </c:pt>
                <c:pt idx="19">
                  <c:v>9.9529411764705831</c:v>
                </c:pt>
                <c:pt idx="20">
                  <c:v>9.9473684210526283</c:v>
                </c:pt>
                <c:pt idx="21">
                  <c:v>9.5714285714285676</c:v>
                </c:pt>
                <c:pt idx="22">
                  <c:v>8.9999999999999964</c:v>
                </c:pt>
                <c:pt idx="23">
                  <c:v>8.8319999999999954</c:v>
                </c:pt>
                <c:pt idx="24">
                  <c:v>8.6785714285714253</c:v>
                </c:pt>
                <c:pt idx="25">
                  <c:v>8.4749999999999979</c:v>
                </c:pt>
              </c:numCache>
            </c:numRef>
          </c:yVal>
          <c:smooth val="1"/>
        </c:ser>
        <c:axId val="95114752"/>
        <c:axId val="95116672"/>
      </c:scatterChart>
      <c:valAx>
        <c:axId val="951147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116672"/>
        <c:crosses val="autoZero"/>
        <c:crossBetween val="midCat"/>
        <c:majorUnit val="1"/>
      </c:valAx>
      <c:valAx>
        <c:axId val="951166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1147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'P262-3'!$C$11:$C$36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1</c:v>
                </c:pt>
                <c:pt idx="11">
                  <c:v>1.1666666666666667</c:v>
                </c:pt>
                <c:pt idx="12">
                  <c:v>1.3333333333333333</c:v>
                </c:pt>
                <c:pt idx="13">
                  <c:v>1.5</c:v>
                </c:pt>
                <c:pt idx="14">
                  <c:v>1.6666666666666667</c:v>
                </c:pt>
                <c:pt idx="15">
                  <c:v>1.8333333333333333</c:v>
                </c:pt>
                <c:pt idx="16">
                  <c:v>2.0833333333333335</c:v>
                </c:pt>
                <c:pt idx="17">
                  <c:v>2.3333333333333335</c:v>
                </c:pt>
                <c:pt idx="18">
                  <c:v>2.5833333333333335</c:v>
                </c:pt>
                <c:pt idx="19">
                  <c:v>2.8333333333333335</c:v>
                </c:pt>
                <c:pt idx="20">
                  <c:v>3.1666666666666665</c:v>
                </c:pt>
                <c:pt idx="21">
                  <c:v>3.5</c:v>
                </c:pt>
                <c:pt idx="22">
                  <c:v>3.8333333333333335</c:v>
                </c:pt>
                <c:pt idx="23">
                  <c:v>4.166666666666667</c:v>
                </c:pt>
                <c:pt idx="24">
                  <c:v>4.666666666666667</c:v>
                </c:pt>
                <c:pt idx="25">
                  <c:v>5.333333333333333</c:v>
                </c:pt>
              </c:numCache>
            </c:numRef>
          </c:xVal>
          <c:yVal>
            <c:numRef>
              <c:f>'P262-3'!$G$11:$G$36</c:f>
              <c:numCache>
                <c:formatCode>0.0</c:formatCode>
                <c:ptCount val="26"/>
                <c:pt idx="0">
                  <c:v>0.30000000000001137</c:v>
                </c:pt>
                <c:pt idx="1">
                  <c:v>0.5</c:v>
                </c:pt>
                <c:pt idx="2">
                  <c:v>0.69999999999998863</c:v>
                </c:pt>
                <c:pt idx="3">
                  <c:v>0.90000000000000568</c:v>
                </c:pt>
                <c:pt idx="4">
                  <c:v>1.0999999999999943</c:v>
                </c:pt>
                <c:pt idx="5">
                  <c:v>1.3000000000000114</c:v>
                </c:pt>
                <c:pt idx="6">
                  <c:v>1.5</c:v>
                </c:pt>
                <c:pt idx="7">
                  <c:v>1.6999999999999886</c:v>
                </c:pt>
                <c:pt idx="8">
                  <c:v>1.9000000000000057</c:v>
                </c:pt>
                <c:pt idx="9">
                  <c:v>2.0999999999999943</c:v>
                </c:pt>
                <c:pt idx="10">
                  <c:v>2.5999999999999943</c:v>
                </c:pt>
                <c:pt idx="11">
                  <c:v>2.9000000000000057</c:v>
                </c:pt>
                <c:pt idx="12">
                  <c:v>3.3000000000000114</c:v>
                </c:pt>
                <c:pt idx="13">
                  <c:v>3.5</c:v>
                </c:pt>
                <c:pt idx="14">
                  <c:v>3.8000000000000114</c:v>
                </c:pt>
                <c:pt idx="15">
                  <c:v>4</c:v>
                </c:pt>
                <c:pt idx="16">
                  <c:v>4.4000000000000057</c:v>
                </c:pt>
                <c:pt idx="17">
                  <c:v>4.5999999999999943</c:v>
                </c:pt>
                <c:pt idx="18">
                  <c:v>4.9000000000000057</c:v>
                </c:pt>
                <c:pt idx="19">
                  <c:v>5.3000000000000114</c:v>
                </c:pt>
                <c:pt idx="20">
                  <c:v>5.8000000000000114</c:v>
                </c:pt>
                <c:pt idx="21">
                  <c:v>6.0999999999999943</c:v>
                </c:pt>
                <c:pt idx="22">
                  <c:v>6.5999999999999943</c:v>
                </c:pt>
                <c:pt idx="23">
                  <c:v>7.2999999999999829</c:v>
                </c:pt>
                <c:pt idx="24">
                  <c:v>8</c:v>
                </c:pt>
                <c:pt idx="25">
                  <c:v>8.6999999999999886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'P262-3'!$C$11:$C$36</c:f>
              <c:numCache>
                <c:formatCode>0.0</c:formatCode>
                <c:ptCount val="26"/>
                <c:pt idx="0">
                  <c:v>8.3333333333333329E-2</c:v>
                </c:pt>
                <c:pt idx="1">
                  <c:v>0.16666666666666666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0.58333333333333337</c:v>
                </c:pt>
                <c:pt idx="7">
                  <c:v>0.66666666666666663</c:v>
                </c:pt>
                <c:pt idx="8">
                  <c:v>0.75</c:v>
                </c:pt>
                <c:pt idx="9">
                  <c:v>0.83333333333333337</c:v>
                </c:pt>
                <c:pt idx="10">
                  <c:v>1</c:v>
                </c:pt>
                <c:pt idx="11">
                  <c:v>1.1666666666666667</c:v>
                </c:pt>
                <c:pt idx="12">
                  <c:v>1.3333333333333333</c:v>
                </c:pt>
                <c:pt idx="13">
                  <c:v>1.5</c:v>
                </c:pt>
                <c:pt idx="14">
                  <c:v>1.6666666666666667</c:v>
                </c:pt>
                <c:pt idx="15">
                  <c:v>1.8333333333333333</c:v>
                </c:pt>
                <c:pt idx="16">
                  <c:v>2.0833333333333335</c:v>
                </c:pt>
                <c:pt idx="17">
                  <c:v>2.3333333333333335</c:v>
                </c:pt>
                <c:pt idx="18">
                  <c:v>2.5833333333333335</c:v>
                </c:pt>
                <c:pt idx="19">
                  <c:v>2.8333333333333335</c:v>
                </c:pt>
                <c:pt idx="20">
                  <c:v>3.1666666666666665</c:v>
                </c:pt>
                <c:pt idx="21">
                  <c:v>3.5</c:v>
                </c:pt>
                <c:pt idx="22">
                  <c:v>3.8333333333333335</c:v>
                </c:pt>
                <c:pt idx="23">
                  <c:v>4.166666666666667</c:v>
                </c:pt>
                <c:pt idx="24">
                  <c:v>4.666666666666667</c:v>
                </c:pt>
                <c:pt idx="25">
                  <c:v>5.333333333333333</c:v>
                </c:pt>
              </c:numCache>
            </c:numRef>
          </c:xVal>
          <c:yVal>
            <c:numRef>
              <c:f>'P262-3'!$H$11:$H$36</c:f>
              <c:numCache>
                <c:formatCode>0.0</c:formatCode>
                <c:ptCount val="26"/>
                <c:pt idx="0">
                  <c:v>3.6000000000001364</c:v>
                </c:pt>
                <c:pt idx="1">
                  <c:v>3</c:v>
                </c:pt>
                <c:pt idx="2">
                  <c:v>2.7999999999999545</c:v>
                </c:pt>
                <c:pt idx="3">
                  <c:v>2.7000000000000171</c:v>
                </c:pt>
                <c:pt idx="4">
                  <c:v>2.6399999999999864</c:v>
                </c:pt>
                <c:pt idx="5">
                  <c:v>2.6000000000000227</c:v>
                </c:pt>
                <c:pt idx="6">
                  <c:v>2.5714285714285712</c:v>
                </c:pt>
                <c:pt idx="7">
                  <c:v>2.5499999999999829</c:v>
                </c:pt>
                <c:pt idx="8">
                  <c:v>2.5333333333333408</c:v>
                </c:pt>
                <c:pt idx="9">
                  <c:v>2.5199999999999929</c:v>
                </c:pt>
                <c:pt idx="10">
                  <c:v>2.5999999999999943</c:v>
                </c:pt>
                <c:pt idx="11">
                  <c:v>2.4857142857142907</c:v>
                </c:pt>
                <c:pt idx="12">
                  <c:v>2.4750000000000085</c:v>
                </c:pt>
                <c:pt idx="13">
                  <c:v>2.3333333333333335</c:v>
                </c:pt>
                <c:pt idx="14">
                  <c:v>2.2800000000000069</c:v>
                </c:pt>
                <c:pt idx="15">
                  <c:v>2.1818181818181821</c:v>
                </c:pt>
                <c:pt idx="16">
                  <c:v>2.1120000000000028</c:v>
                </c:pt>
                <c:pt idx="17">
                  <c:v>1.9714285714285689</c:v>
                </c:pt>
                <c:pt idx="18">
                  <c:v>1.8967741935483893</c:v>
                </c:pt>
                <c:pt idx="19">
                  <c:v>1.8705882352941217</c:v>
                </c:pt>
                <c:pt idx="20">
                  <c:v>1.8315789473684247</c:v>
                </c:pt>
                <c:pt idx="21">
                  <c:v>1.7428571428571413</c:v>
                </c:pt>
                <c:pt idx="22">
                  <c:v>1.7217391304347811</c:v>
                </c:pt>
                <c:pt idx="23">
                  <c:v>1.7519999999999958</c:v>
                </c:pt>
                <c:pt idx="24">
                  <c:v>1.7142857142857142</c:v>
                </c:pt>
                <c:pt idx="25">
                  <c:v>1.6312499999999979</c:v>
                </c:pt>
              </c:numCache>
            </c:numRef>
          </c:yVal>
          <c:smooth val="1"/>
        </c:ser>
        <c:axId val="95220096"/>
        <c:axId val="95222016"/>
      </c:scatterChart>
      <c:valAx>
        <c:axId val="95220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222016"/>
        <c:crosses val="autoZero"/>
        <c:crossBetween val="midCat"/>
        <c:majorUnit val="1"/>
      </c:valAx>
      <c:valAx>
        <c:axId val="95222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2200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'P289-1'!$C$11:$C$32</c:f>
              <c:numCache>
                <c:formatCode>0.0</c:formatCode>
                <c:ptCount val="22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1.1666666666666667</c:v>
                </c:pt>
                <c:pt idx="7">
                  <c:v>1.3333333333333333</c:v>
                </c:pt>
                <c:pt idx="8">
                  <c:v>1.5</c:v>
                </c:pt>
                <c:pt idx="9">
                  <c:v>1.6666666666666667</c:v>
                </c:pt>
                <c:pt idx="10">
                  <c:v>1.9166666666666667</c:v>
                </c:pt>
                <c:pt idx="11">
                  <c:v>2.1666666666666665</c:v>
                </c:pt>
                <c:pt idx="12">
                  <c:v>2.4166666666666665</c:v>
                </c:pt>
                <c:pt idx="13">
                  <c:v>2.6666666666666665</c:v>
                </c:pt>
                <c:pt idx="14">
                  <c:v>2.9166666666666665</c:v>
                </c:pt>
                <c:pt idx="15">
                  <c:v>3.0833333333333335</c:v>
                </c:pt>
                <c:pt idx="16">
                  <c:v>3.3666666666666667</c:v>
                </c:pt>
                <c:pt idx="17">
                  <c:v>3.7</c:v>
                </c:pt>
                <c:pt idx="18">
                  <c:v>4.0333333333333332</c:v>
                </c:pt>
                <c:pt idx="19">
                  <c:v>4.3666666666666663</c:v>
                </c:pt>
                <c:pt idx="20">
                  <c:v>4.7</c:v>
                </c:pt>
                <c:pt idx="21">
                  <c:v>5.0333333333333332</c:v>
                </c:pt>
              </c:numCache>
            </c:numRef>
          </c:xVal>
          <c:yVal>
            <c:numRef>
              <c:f>'P289-1'!$G$11:$G$32</c:f>
              <c:numCache>
                <c:formatCode>0.0</c:formatCode>
                <c:ptCount val="22"/>
                <c:pt idx="0">
                  <c:v>2.4</c:v>
                </c:pt>
                <c:pt idx="1">
                  <c:v>4.5</c:v>
                </c:pt>
                <c:pt idx="2">
                  <c:v>6.1</c:v>
                </c:pt>
                <c:pt idx="3">
                  <c:v>7.7999999999999989</c:v>
                </c:pt>
                <c:pt idx="4">
                  <c:v>9.7999999999999989</c:v>
                </c:pt>
                <c:pt idx="5">
                  <c:v>11.7</c:v>
                </c:pt>
                <c:pt idx="6">
                  <c:v>13.7</c:v>
                </c:pt>
                <c:pt idx="7">
                  <c:v>14.799999999999999</c:v>
                </c:pt>
                <c:pt idx="8">
                  <c:v>16.5</c:v>
                </c:pt>
                <c:pt idx="9">
                  <c:v>17.5</c:v>
                </c:pt>
                <c:pt idx="10">
                  <c:v>19.5</c:v>
                </c:pt>
                <c:pt idx="11">
                  <c:v>21.5</c:v>
                </c:pt>
                <c:pt idx="12">
                  <c:v>23.3</c:v>
                </c:pt>
                <c:pt idx="13">
                  <c:v>24.900000000000002</c:v>
                </c:pt>
                <c:pt idx="14">
                  <c:v>26</c:v>
                </c:pt>
                <c:pt idx="15">
                  <c:v>27</c:v>
                </c:pt>
                <c:pt idx="16">
                  <c:v>29</c:v>
                </c:pt>
                <c:pt idx="17">
                  <c:v>31.2</c:v>
                </c:pt>
                <c:pt idx="18">
                  <c:v>33.299999999999997</c:v>
                </c:pt>
                <c:pt idx="19">
                  <c:v>34.799999999999997</c:v>
                </c:pt>
                <c:pt idx="20">
                  <c:v>36.799999999999997</c:v>
                </c:pt>
                <c:pt idx="21">
                  <c:v>37.699999999999996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'P289-1'!$C$11:$C$32</c:f>
              <c:numCache>
                <c:formatCode>0.0</c:formatCode>
                <c:ptCount val="22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1.1666666666666667</c:v>
                </c:pt>
                <c:pt idx="7">
                  <c:v>1.3333333333333333</c:v>
                </c:pt>
                <c:pt idx="8">
                  <c:v>1.5</c:v>
                </c:pt>
                <c:pt idx="9">
                  <c:v>1.6666666666666667</c:v>
                </c:pt>
                <c:pt idx="10">
                  <c:v>1.9166666666666667</c:v>
                </c:pt>
                <c:pt idx="11">
                  <c:v>2.1666666666666665</c:v>
                </c:pt>
                <c:pt idx="12">
                  <c:v>2.4166666666666665</c:v>
                </c:pt>
                <c:pt idx="13">
                  <c:v>2.6666666666666665</c:v>
                </c:pt>
                <c:pt idx="14">
                  <c:v>2.9166666666666665</c:v>
                </c:pt>
                <c:pt idx="15">
                  <c:v>3.0833333333333335</c:v>
                </c:pt>
                <c:pt idx="16">
                  <c:v>3.3666666666666667</c:v>
                </c:pt>
                <c:pt idx="17">
                  <c:v>3.7</c:v>
                </c:pt>
                <c:pt idx="18">
                  <c:v>4.0333333333333332</c:v>
                </c:pt>
                <c:pt idx="19">
                  <c:v>4.3666666666666663</c:v>
                </c:pt>
                <c:pt idx="20">
                  <c:v>4.7</c:v>
                </c:pt>
                <c:pt idx="21">
                  <c:v>5.0333333333333332</c:v>
                </c:pt>
              </c:numCache>
            </c:numRef>
          </c:xVal>
          <c:yVal>
            <c:numRef>
              <c:f>'P289-1'!$H$11:$H$32</c:f>
              <c:numCache>
                <c:formatCode>0.0</c:formatCode>
                <c:ptCount val="22"/>
                <c:pt idx="0">
                  <c:v>14.4</c:v>
                </c:pt>
                <c:pt idx="1">
                  <c:v>13.5</c:v>
                </c:pt>
                <c:pt idx="2">
                  <c:v>12.2</c:v>
                </c:pt>
                <c:pt idx="3">
                  <c:v>11.7</c:v>
                </c:pt>
                <c:pt idx="4">
                  <c:v>11.759999999999998</c:v>
                </c:pt>
                <c:pt idx="5">
                  <c:v>11.7</c:v>
                </c:pt>
                <c:pt idx="6">
                  <c:v>11.742857142857142</c:v>
                </c:pt>
                <c:pt idx="7">
                  <c:v>11.1</c:v>
                </c:pt>
                <c:pt idx="8">
                  <c:v>11</c:v>
                </c:pt>
                <c:pt idx="9">
                  <c:v>10.5</c:v>
                </c:pt>
                <c:pt idx="10">
                  <c:v>10.17391304347826</c:v>
                </c:pt>
                <c:pt idx="11">
                  <c:v>9.9230769230769234</c:v>
                </c:pt>
                <c:pt idx="12">
                  <c:v>9.6413793103448278</c:v>
                </c:pt>
                <c:pt idx="13">
                  <c:v>9.3375000000000021</c:v>
                </c:pt>
                <c:pt idx="14">
                  <c:v>8.9142857142857146</c:v>
                </c:pt>
                <c:pt idx="15">
                  <c:v>8.7567567567567561</c:v>
                </c:pt>
                <c:pt idx="16">
                  <c:v>8.6138613861386144</c:v>
                </c:pt>
                <c:pt idx="17">
                  <c:v>8.4324324324324316</c:v>
                </c:pt>
                <c:pt idx="18">
                  <c:v>8.2561983471074374</c:v>
                </c:pt>
                <c:pt idx="19">
                  <c:v>7.9694656488549622</c:v>
                </c:pt>
                <c:pt idx="20">
                  <c:v>7.8297872340425521</c:v>
                </c:pt>
                <c:pt idx="21">
                  <c:v>7.4900662251655623</c:v>
                </c:pt>
              </c:numCache>
            </c:numRef>
          </c:yVal>
          <c:smooth val="1"/>
        </c:ser>
        <c:axId val="95933184"/>
        <c:axId val="95935104"/>
      </c:scatterChart>
      <c:valAx>
        <c:axId val="959331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935104"/>
        <c:crosses val="autoZero"/>
        <c:crossBetween val="midCat"/>
        <c:majorUnit val="1"/>
      </c:valAx>
      <c:valAx>
        <c:axId val="95935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9331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'P289-2'!$C$11:$C$31</c:f>
              <c:numCache>
                <c:formatCode>0.0</c:formatCode>
                <c:ptCount val="21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1.1666666666666667</c:v>
                </c:pt>
                <c:pt idx="7">
                  <c:v>1.3333333333333333</c:v>
                </c:pt>
                <c:pt idx="8">
                  <c:v>1.5833333333333333</c:v>
                </c:pt>
                <c:pt idx="9">
                  <c:v>1.8333333333333333</c:v>
                </c:pt>
                <c:pt idx="10">
                  <c:v>2.0833333333333335</c:v>
                </c:pt>
                <c:pt idx="11">
                  <c:v>2.3333333333333335</c:v>
                </c:pt>
                <c:pt idx="12">
                  <c:v>2.5833333333333335</c:v>
                </c:pt>
                <c:pt idx="13">
                  <c:v>2.8333333333333335</c:v>
                </c:pt>
                <c:pt idx="14">
                  <c:v>3.1666666666666665</c:v>
                </c:pt>
                <c:pt idx="15">
                  <c:v>3.5</c:v>
                </c:pt>
                <c:pt idx="16">
                  <c:v>3.8333333333333335</c:v>
                </c:pt>
                <c:pt idx="17">
                  <c:v>4.166666666666667</c:v>
                </c:pt>
                <c:pt idx="18">
                  <c:v>4.5</c:v>
                </c:pt>
                <c:pt idx="19">
                  <c:v>4.833333333333333</c:v>
                </c:pt>
                <c:pt idx="20">
                  <c:v>5.166666666666667</c:v>
                </c:pt>
              </c:numCache>
            </c:numRef>
          </c:xVal>
          <c:yVal>
            <c:numRef>
              <c:f>'P289-2'!$G$11:$G$31</c:f>
              <c:numCache>
                <c:formatCode>0.0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4.2</c:v>
                </c:pt>
                <c:pt idx="4">
                  <c:v>5.2</c:v>
                </c:pt>
                <c:pt idx="5">
                  <c:v>6.1</c:v>
                </c:pt>
                <c:pt idx="6">
                  <c:v>7.1999999999999993</c:v>
                </c:pt>
                <c:pt idx="7">
                  <c:v>8.5</c:v>
                </c:pt>
                <c:pt idx="8">
                  <c:v>9.5</c:v>
                </c:pt>
                <c:pt idx="9">
                  <c:v>10.5</c:v>
                </c:pt>
                <c:pt idx="10">
                  <c:v>11.5</c:v>
                </c:pt>
                <c:pt idx="11">
                  <c:v>13</c:v>
                </c:pt>
                <c:pt idx="12">
                  <c:v>14</c:v>
                </c:pt>
                <c:pt idx="13">
                  <c:v>15.6</c:v>
                </c:pt>
                <c:pt idx="14">
                  <c:v>17.5</c:v>
                </c:pt>
                <c:pt idx="15">
                  <c:v>19</c:v>
                </c:pt>
                <c:pt idx="16">
                  <c:v>20</c:v>
                </c:pt>
                <c:pt idx="17">
                  <c:v>20.8</c:v>
                </c:pt>
                <c:pt idx="18">
                  <c:v>21.200000000000003</c:v>
                </c:pt>
                <c:pt idx="19">
                  <c:v>22.000000000000004</c:v>
                </c:pt>
                <c:pt idx="20">
                  <c:v>22.900000000000006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'P289-2'!$C$11:$C$31</c:f>
              <c:numCache>
                <c:formatCode>0.0</c:formatCode>
                <c:ptCount val="21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1.1666666666666667</c:v>
                </c:pt>
                <c:pt idx="7">
                  <c:v>1.3333333333333333</c:v>
                </c:pt>
                <c:pt idx="8">
                  <c:v>1.5833333333333333</c:v>
                </c:pt>
                <c:pt idx="9">
                  <c:v>1.8333333333333333</c:v>
                </c:pt>
                <c:pt idx="10">
                  <c:v>2.0833333333333335</c:v>
                </c:pt>
                <c:pt idx="11">
                  <c:v>2.3333333333333335</c:v>
                </c:pt>
                <c:pt idx="12">
                  <c:v>2.5833333333333335</c:v>
                </c:pt>
                <c:pt idx="13">
                  <c:v>2.8333333333333335</c:v>
                </c:pt>
                <c:pt idx="14">
                  <c:v>3.1666666666666665</c:v>
                </c:pt>
                <c:pt idx="15">
                  <c:v>3.5</c:v>
                </c:pt>
                <c:pt idx="16">
                  <c:v>3.8333333333333335</c:v>
                </c:pt>
                <c:pt idx="17">
                  <c:v>4.166666666666667</c:v>
                </c:pt>
                <c:pt idx="18">
                  <c:v>4.5</c:v>
                </c:pt>
                <c:pt idx="19">
                  <c:v>4.833333333333333</c:v>
                </c:pt>
                <c:pt idx="20">
                  <c:v>5.166666666666667</c:v>
                </c:pt>
              </c:numCache>
            </c:numRef>
          </c:xVal>
          <c:yVal>
            <c:numRef>
              <c:f>'P289-2'!$H$11:$H$31</c:f>
              <c:numCache>
                <c:formatCode>0.0</c:formatCode>
                <c:ptCount val="2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6.3000000000000007</c:v>
                </c:pt>
                <c:pt idx="4">
                  <c:v>6.24</c:v>
                </c:pt>
                <c:pt idx="5">
                  <c:v>6.1</c:v>
                </c:pt>
                <c:pt idx="6">
                  <c:v>6.1714285714285708</c:v>
                </c:pt>
                <c:pt idx="7">
                  <c:v>6.375</c:v>
                </c:pt>
                <c:pt idx="8">
                  <c:v>6</c:v>
                </c:pt>
                <c:pt idx="9">
                  <c:v>5.7272727272727275</c:v>
                </c:pt>
                <c:pt idx="10">
                  <c:v>5.52</c:v>
                </c:pt>
                <c:pt idx="11">
                  <c:v>5.5714285714285712</c:v>
                </c:pt>
                <c:pt idx="12">
                  <c:v>5.419354838709677</c:v>
                </c:pt>
                <c:pt idx="13">
                  <c:v>5.5058823529411764</c:v>
                </c:pt>
                <c:pt idx="14">
                  <c:v>5.5263157894736841</c:v>
                </c:pt>
                <c:pt idx="15">
                  <c:v>5.4285714285714288</c:v>
                </c:pt>
                <c:pt idx="16">
                  <c:v>5.2173913043478262</c:v>
                </c:pt>
                <c:pt idx="17">
                  <c:v>4.992</c:v>
                </c:pt>
                <c:pt idx="18">
                  <c:v>4.7111111111111121</c:v>
                </c:pt>
                <c:pt idx="19">
                  <c:v>4.5517241379310356</c:v>
                </c:pt>
                <c:pt idx="20">
                  <c:v>4.4322580645161302</c:v>
                </c:pt>
              </c:numCache>
            </c:numRef>
          </c:yVal>
          <c:smooth val="1"/>
        </c:ser>
        <c:axId val="94842240"/>
        <c:axId val="94868992"/>
      </c:scatterChart>
      <c:valAx>
        <c:axId val="94842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868992"/>
        <c:crosses val="autoZero"/>
        <c:crossBetween val="midCat"/>
        <c:majorUnit val="1"/>
      </c:valAx>
      <c:valAx>
        <c:axId val="94868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8422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'P289-3'!$C$11:$C$30</c:f>
              <c:numCache>
                <c:formatCode>0.0</c:formatCode>
                <c:ptCount val="20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1.1666666666666667</c:v>
                </c:pt>
                <c:pt idx="7">
                  <c:v>1.4166666666666667</c:v>
                </c:pt>
                <c:pt idx="8">
                  <c:v>1.6666666666666667</c:v>
                </c:pt>
                <c:pt idx="9">
                  <c:v>1.9166666666666667</c:v>
                </c:pt>
                <c:pt idx="10">
                  <c:v>2.1666666666666665</c:v>
                </c:pt>
                <c:pt idx="11">
                  <c:v>2.4166666666666665</c:v>
                </c:pt>
                <c:pt idx="12">
                  <c:v>2.6666666666666665</c:v>
                </c:pt>
                <c:pt idx="13">
                  <c:v>3</c:v>
                </c:pt>
                <c:pt idx="14">
                  <c:v>3.3333333333333335</c:v>
                </c:pt>
                <c:pt idx="15">
                  <c:v>3.6666666666666665</c:v>
                </c:pt>
                <c:pt idx="16">
                  <c:v>4</c:v>
                </c:pt>
                <c:pt idx="17">
                  <c:v>4.333333333333333</c:v>
                </c:pt>
                <c:pt idx="18">
                  <c:v>4.666666666666667</c:v>
                </c:pt>
                <c:pt idx="19">
                  <c:v>5.166666666666667</c:v>
                </c:pt>
              </c:numCache>
            </c:numRef>
          </c:xVal>
          <c:yVal>
            <c:numRef>
              <c:f>'P289-3'!$G$11:$G$30</c:f>
              <c:numCache>
                <c:formatCode>0.0</c:formatCode>
                <c:ptCount val="20"/>
                <c:pt idx="0">
                  <c:v>1.1000000000000001</c:v>
                </c:pt>
                <c:pt idx="1">
                  <c:v>2.1</c:v>
                </c:pt>
                <c:pt idx="2">
                  <c:v>3.1999999999999997</c:v>
                </c:pt>
                <c:pt idx="3">
                  <c:v>4.4000000000000004</c:v>
                </c:pt>
                <c:pt idx="4">
                  <c:v>5.9</c:v>
                </c:pt>
                <c:pt idx="5">
                  <c:v>7.4</c:v>
                </c:pt>
                <c:pt idx="6">
                  <c:v>8.6</c:v>
                </c:pt>
                <c:pt idx="7">
                  <c:v>9.6</c:v>
                </c:pt>
                <c:pt idx="8">
                  <c:v>11.1</c:v>
                </c:pt>
                <c:pt idx="9">
                  <c:v>11.899999999999999</c:v>
                </c:pt>
                <c:pt idx="10">
                  <c:v>13.299999999999999</c:v>
                </c:pt>
                <c:pt idx="11">
                  <c:v>14.599999999999998</c:v>
                </c:pt>
                <c:pt idx="12">
                  <c:v>16.099999999999998</c:v>
                </c:pt>
                <c:pt idx="13">
                  <c:v>17.599999999999998</c:v>
                </c:pt>
                <c:pt idx="14">
                  <c:v>18.799999999999997</c:v>
                </c:pt>
                <c:pt idx="15">
                  <c:v>20.299999999999997</c:v>
                </c:pt>
                <c:pt idx="16">
                  <c:v>21.699999999999996</c:v>
                </c:pt>
                <c:pt idx="17">
                  <c:v>22.899999999999995</c:v>
                </c:pt>
                <c:pt idx="18">
                  <c:v>23.899999999999995</c:v>
                </c:pt>
                <c:pt idx="19">
                  <c:v>25.899999999999995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'P289-3'!$C$11:$C$30</c:f>
              <c:numCache>
                <c:formatCode>0.0</c:formatCode>
                <c:ptCount val="20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1.1666666666666667</c:v>
                </c:pt>
                <c:pt idx="7">
                  <c:v>1.4166666666666667</c:v>
                </c:pt>
                <c:pt idx="8">
                  <c:v>1.6666666666666667</c:v>
                </c:pt>
                <c:pt idx="9">
                  <c:v>1.9166666666666667</c:v>
                </c:pt>
                <c:pt idx="10">
                  <c:v>2.1666666666666665</c:v>
                </c:pt>
                <c:pt idx="11">
                  <c:v>2.4166666666666665</c:v>
                </c:pt>
                <c:pt idx="12">
                  <c:v>2.6666666666666665</c:v>
                </c:pt>
                <c:pt idx="13">
                  <c:v>3</c:v>
                </c:pt>
                <c:pt idx="14">
                  <c:v>3.3333333333333335</c:v>
                </c:pt>
                <c:pt idx="15">
                  <c:v>3.6666666666666665</c:v>
                </c:pt>
                <c:pt idx="16">
                  <c:v>4</c:v>
                </c:pt>
                <c:pt idx="17">
                  <c:v>4.333333333333333</c:v>
                </c:pt>
                <c:pt idx="18">
                  <c:v>4.666666666666667</c:v>
                </c:pt>
                <c:pt idx="19">
                  <c:v>5.166666666666667</c:v>
                </c:pt>
              </c:numCache>
            </c:numRef>
          </c:xVal>
          <c:yVal>
            <c:numRef>
              <c:f>'P289-3'!$H$11:$H$30</c:f>
              <c:numCache>
                <c:formatCode>0.0</c:formatCode>
                <c:ptCount val="20"/>
                <c:pt idx="0">
                  <c:v>6.6000000000000005</c:v>
                </c:pt>
                <c:pt idx="1">
                  <c:v>6.3000000000000007</c:v>
                </c:pt>
                <c:pt idx="2">
                  <c:v>6.3999999999999995</c:v>
                </c:pt>
                <c:pt idx="3">
                  <c:v>6.6000000000000005</c:v>
                </c:pt>
                <c:pt idx="4">
                  <c:v>7.08</c:v>
                </c:pt>
                <c:pt idx="5">
                  <c:v>7.4</c:v>
                </c:pt>
                <c:pt idx="6">
                  <c:v>7.371428571428571</c:v>
                </c:pt>
                <c:pt idx="7">
                  <c:v>6.7764705882352931</c:v>
                </c:pt>
                <c:pt idx="8">
                  <c:v>6.6599999999999993</c:v>
                </c:pt>
                <c:pt idx="9">
                  <c:v>6.2086956521739118</c:v>
                </c:pt>
                <c:pt idx="10">
                  <c:v>6.138461538461538</c:v>
                </c:pt>
                <c:pt idx="11">
                  <c:v>6.0413793103448272</c:v>
                </c:pt>
                <c:pt idx="12">
                  <c:v>6.0374999999999996</c:v>
                </c:pt>
                <c:pt idx="13">
                  <c:v>5.8666666666666663</c:v>
                </c:pt>
                <c:pt idx="14">
                  <c:v>5.6399999999999988</c:v>
                </c:pt>
                <c:pt idx="15">
                  <c:v>5.5363636363636362</c:v>
                </c:pt>
                <c:pt idx="16">
                  <c:v>5.4249999999999989</c:v>
                </c:pt>
                <c:pt idx="17">
                  <c:v>5.2846153846153836</c:v>
                </c:pt>
                <c:pt idx="18">
                  <c:v>5.1214285714285701</c:v>
                </c:pt>
                <c:pt idx="19">
                  <c:v>5.0129032258064505</c:v>
                </c:pt>
              </c:numCache>
            </c:numRef>
          </c:yVal>
          <c:smooth val="1"/>
        </c:ser>
        <c:axId val="95765248"/>
        <c:axId val="95767168"/>
      </c:scatterChart>
      <c:valAx>
        <c:axId val="957652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767168"/>
        <c:crosses val="autoZero"/>
        <c:crossBetween val="midCat"/>
        <c:majorUnit val="1"/>
      </c:valAx>
      <c:valAx>
        <c:axId val="95767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57652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'P305-1'!$C$11:$C$23</c:f>
              <c:numCache>
                <c:formatCode>0.0</c:formatCode>
                <c:ptCount val="13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1.8333333333333333</c:v>
                </c:pt>
                <c:pt idx="7">
                  <c:v>2.1666666666666665</c:v>
                </c:pt>
                <c:pt idx="8">
                  <c:v>2.6666666666666665</c:v>
                </c:pt>
                <c:pt idx="9">
                  <c:v>3.1666666666666665</c:v>
                </c:pt>
                <c:pt idx="10">
                  <c:v>3.6666666666666665</c:v>
                </c:pt>
                <c:pt idx="11">
                  <c:v>4.333333333333333</c:v>
                </c:pt>
                <c:pt idx="12">
                  <c:v>5</c:v>
                </c:pt>
              </c:numCache>
            </c:numRef>
          </c:xVal>
          <c:yVal>
            <c:numRef>
              <c:f>'P305-1'!$G$11:$G$23</c:f>
              <c:numCache>
                <c:formatCode>0.0</c:formatCode>
                <c:ptCount val="13"/>
                <c:pt idx="0">
                  <c:v>0.80000000000000027</c:v>
                </c:pt>
                <c:pt idx="1">
                  <c:v>1.1000000000000001</c:v>
                </c:pt>
                <c:pt idx="2">
                  <c:v>1.2000000000000002</c:v>
                </c:pt>
                <c:pt idx="3">
                  <c:v>1.3000000000000003</c:v>
                </c:pt>
                <c:pt idx="4">
                  <c:v>1.9000000000000004</c:v>
                </c:pt>
                <c:pt idx="5">
                  <c:v>2</c:v>
                </c:pt>
                <c:pt idx="6">
                  <c:v>2.2999999999999998</c:v>
                </c:pt>
                <c:pt idx="7">
                  <c:v>2.5</c:v>
                </c:pt>
                <c:pt idx="8">
                  <c:v>2.7</c:v>
                </c:pt>
                <c:pt idx="9">
                  <c:v>3</c:v>
                </c:pt>
                <c:pt idx="10">
                  <c:v>3.2</c:v>
                </c:pt>
                <c:pt idx="11">
                  <c:v>3.4000000000000004</c:v>
                </c:pt>
                <c:pt idx="12">
                  <c:v>3.6000000000000005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'P305-1'!$C$11:$C$23</c:f>
              <c:numCache>
                <c:formatCode>0.0</c:formatCode>
                <c:ptCount val="13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1.8333333333333333</c:v>
                </c:pt>
                <c:pt idx="7">
                  <c:v>2.1666666666666665</c:v>
                </c:pt>
                <c:pt idx="8">
                  <c:v>2.6666666666666665</c:v>
                </c:pt>
                <c:pt idx="9">
                  <c:v>3.1666666666666665</c:v>
                </c:pt>
                <c:pt idx="10">
                  <c:v>3.6666666666666665</c:v>
                </c:pt>
                <c:pt idx="11">
                  <c:v>4.333333333333333</c:v>
                </c:pt>
                <c:pt idx="12">
                  <c:v>5</c:v>
                </c:pt>
              </c:numCache>
            </c:numRef>
          </c:xVal>
          <c:yVal>
            <c:numRef>
              <c:f>'P305-1'!$H$11:$H$23</c:f>
              <c:numCache>
                <c:formatCode>0.0</c:formatCode>
                <c:ptCount val="13"/>
                <c:pt idx="0">
                  <c:v>3.2000000000000011</c:v>
                </c:pt>
                <c:pt idx="1">
                  <c:v>2.2000000000000002</c:v>
                </c:pt>
                <c:pt idx="2">
                  <c:v>1.6000000000000003</c:v>
                </c:pt>
                <c:pt idx="3">
                  <c:v>1.3000000000000003</c:v>
                </c:pt>
                <c:pt idx="4">
                  <c:v>1.5200000000000002</c:v>
                </c:pt>
                <c:pt idx="5">
                  <c:v>1.3333333333333333</c:v>
                </c:pt>
                <c:pt idx="6">
                  <c:v>1.2545454545454544</c:v>
                </c:pt>
                <c:pt idx="7">
                  <c:v>1.153846153846154</c:v>
                </c:pt>
                <c:pt idx="8">
                  <c:v>1.0125000000000002</c:v>
                </c:pt>
                <c:pt idx="9">
                  <c:v>0.94736842105263164</c:v>
                </c:pt>
                <c:pt idx="10">
                  <c:v>0.8727272727272728</c:v>
                </c:pt>
                <c:pt idx="11">
                  <c:v>0.78461538461538471</c:v>
                </c:pt>
                <c:pt idx="12">
                  <c:v>0.72000000000000008</c:v>
                </c:pt>
              </c:numCache>
            </c:numRef>
          </c:yVal>
          <c:smooth val="1"/>
        </c:ser>
        <c:axId val="94936448"/>
        <c:axId val="94950912"/>
      </c:scatterChart>
      <c:valAx>
        <c:axId val="94936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950912"/>
        <c:crosses val="autoZero"/>
        <c:crossBetween val="midCat"/>
        <c:majorUnit val="1"/>
      </c:valAx>
      <c:valAx>
        <c:axId val="94950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49364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'P305-2'!$C$11:$C$23</c:f>
              <c:numCache>
                <c:formatCode>0.0</c:formatCode>
                <c:ptCount val="13"/>
                <c:pt idx="0">
                  <c:v>0.25</c:v>
                </c:pt>
                <c:pt idx="1">
                  <c:v>0.5</c:v>
                </c:pt>
                <c:pt idx="2">
                  <c:v>0.76666666666666672</c:v>
                </c:pt>
                <c:pt idx="3">
                  <c:v>1.0166666666666666</c:v>
                </c:pt>
                <c:pt idx="4">
                  <c:v>1.2666666666666666</c:v>
                </c:pt>
                <c:pt idx="5">
                  <c:v>1.5166666666666666</c:v>
                </c:pt>
                <c:pt idx="6">
                  <c:v>1.85</c:v>
                </c:pt>
                <c:pt idx="7">
                  <c:v>2.1833333333333331</c:v>
                </c:pt>
                <c:pt idx="8">
                  <c:v>2.6833333333333331</c:v>
                </c:pt>
                <c:pt idx="9">
                  <c:v>3.1833333333333331</c:v>
                </c:pt>
                <c:pt idx="10">
                  <c:v>3.6833333333333331</c:v>
                </c:pt>
                <c:pt idx="11">
                  <c:v>4.3499999999999996</c:v>
                </c:pt>
                <c:pt idx="12">
                  <c:v>5.0166666666666666</c:v>
                </c:pt>
              </c:numCache>
            </c:numRef>
          </c:xVal>
          <c:yVal>
            <c:numRef>
              <c:f>'P305-2'!$G$11:$G$23</c:f>
              <c:numCache>
                <c:formatCode>0.0</c:formatCode>
                <c:ptCount val="13"/>
                <c:pt idx="0">
                  <c:v>0.60000000000000009</c:v>
                </c:pt>
                <c:pt idx="1">
                  <c:v>1</c:v>
                </c:pt>
                <c:pt idx="2">
                  <c:v>1.4</c:v>
                </c:pt>
                <c:pt idx="3">
                  <c:v>1.5999999999999996</c:v>
                </c:pt>
                <c:pt idx="4">
                  <c:v>2.0999999999999996</c:v>
                </c:pt>
                <c:pt idx="5">
                  <c:v>2.4000000000000004</c:v>
                </c:pt>
                <c:pt idx="6">
                  <c:v>2.8</c:v>
                </c:pt>
                <c:pt idx="7">
                  <c:v>3.0999999999999996</c:v>
                </c:pt>
                <c:pt idx="8">
                  <c:v>3.5999999999999996</c:v>
                </c:pt>
                <c:pt idx="9">
                  <c:v>4.0999999999999996</c:v>
                </c:pt>
                <c:pt idx="10">
                  <c:v>4.5</c:v>
                </c:pt>
                <c:pt idx="11">
                  <c:v>5.0999999999999996</c:v>
                </c:pt>
                <c:pt idx="12">
                  <c:v>5.6999999999999993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'P305-2'!$C$11:$C$23</c:f>
              <c:numCache>
                <c:formatCode>0.0</c:formatCode>
                <c:ptCount val="13"/>
                <c:pt idx="0">
                  <c:v>0.25</c:v>
                </c:pt>
                <c:pt idx="1">
                  <c:v>0.5</c:v>
                </c:pt>
                <c:pt idx="2">
                  <c:v>0.76666666666666672</c:v>
                </c:pt>
                <c:pt idx="3">
                  <c:v>1.0166666666666666</c:v>
                </c:pt>
                <c:pt idx="4">
                  <c:v>1.2666666666666666</c:v>
                </c:pt>
                <c:pt idx="5">
                  <c:v>1.5166666666666666</c:v>
                </c:pt>
                <c:pt idx="6">
                  <c:v>1.85</c:v>
                </c:pt>
                <c:pt idx="7">
                  <c:v>2.1833333333333331</c:v>
                </c:pt>
                <c:pt idx="8">
                  <c:v>2.6833333333333331</c:v>
                </c:pt>
                <c:pt idx="9">
                  <c:v>3.1833333333333331</c:v>
                </c:pt>
                <c:pt idx="10">
                  <c:v>3.6833333333333331</c:v>
                </c:pt>
                <c:pt idx="11">
                  <c:v>4.3499999999999996</c:v>
                </c:pt>
                <c:pt idx="12">
                  <c:v>5.0166666666666666</c:v>
                </c:pt>
              </c:numCache>
            </c:numRef>
          </c:xVal>
          <c:yVal>
            <c:numRef>
              <c:f>'P305-2'!$H$11:$H$23</c:f>
              <c:numCache>
                <c:formatCode>0.0</c:formatCode>
                <c:ptCount val="13"/>
                <c:pt idx="0">
                  <c:v>2.4000000000000004</c:v>
                </c:pt>
                <c:pt idx="1">
                  <c:v>2</c:v>
                </c:pt>
                <c:pt idx="2">
                  <c:v>1.8260869565217388</c:v>
                </c:pt>
                <c:pt idx="3">
                  <c:v>1.5737704918032784</c:v>
                </c:pt>
                <c:pt idx="4">
                  <c:v>1.6578947368421051</c:v>
                </c:pt>
                <c:pt idx="5">
                  <c:v>1.5824175824175828</c:v>
                </c:pt>
                <c:pt idx="6">
                  <c:v>1.5135135135135134</c:v>
                </c:pt>
                <c:pt idx="7">
                  <c:v>1.4198473282442747</c:v>
                </c:pt>
                <c:pt idx="8">
                  <c:v>1.341614906832298</c:v>
                </c:pt>
                <c:pt idx="9">
                  <c:v>1.287958115183246</c:v>
                </c:pt>
                <c:pt idx="10">
                  <c:v>1.2217194570135748</c:v>
                </c:pt>
                <c:pt idx="11">
                  <c:v>1.1724137931034484</c:v>
                </c:pt>
                <c:pt idx="12">
                  <c:v>1.1362126245847175</c:v>
                </c:pt>
              </c:numCache>
            </c:numRef>
          </c:yVal>
          <c:smooth val="1"/>
        </c:ser>
        <c:axId val="98490624"/>
        <c:axId val="98591104"/>
      </c:scatterChart>
      <c:valAx>
        <c:axId val="984906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8591104"/>
        <c:crosses val="autoZero"/>
        <c:crossBetween val="midCat"/>
        <c:majorUnit val="1"/>
      </c:valAx>
      <c:valAx>
        <c:axId val="98591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849062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8.084687088532537E-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637891504893875"/>
          <c:y val="8.0997131148787843E-2"/>
          <c:w val="0.80452836558072427"/>
          <c:h val="0.61682430644077602"/>
        </c:manualLayout>
      </c:layout>
      <c:scatterChart>
        <c:scatterStyle val="smoothMarker"/>
        <c:ser>
          <c:idx val="0"/>
          <c:order val="0"/>
          <c:tx>
            <c:v>Cumulative intake, cm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'P305-3'!$C$11:$C$23</c:f>
              <c:numCache>
                <c:formatCode>0.0</c:formatCode>
                <c:ptCount val="13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1.8333333333333333</c:v>
                </c:pt>
                <c:pt idx="7">
                  <c:v>2.1666666666666665</c:v>
                </c:pt>
                <c:pt idx="8">
                  <c:v>2.6666666666666665</c:v>
                </c:pt>
                <c:pt idx="9">
                  <c:v>3.1666666666666665</c:v>
                </c:pt>
                <c:pt idx="10">
                  <c:v>3.6666666666666665</c:v>
                </c:pt>
                <c:pt idx="11">
                  <c:v>4.333333333333333</c:v>
                </c:pt>
                <c:pt idx="12">
                  <c:v>5</c:v>
                </c:pt>
              </c:numCache>
            </c:numRef>
          </c:xVal>
          <c:yVal>
            <c:numRef>
              <c:f>'P305-3'!$G$11:$G$23</c:f>
              <c:numCache>
                <c:formatCode>0.0</c:formatCode>
                <c:ptCount val="13"/>
                <c:pt idx="0">
                  <c:v>0.19999999999999973</c:v>
                </c:pt>
                <c:pt idx="1">
                  <c:v>0.5</c:v>
                </c:pt>
                <c:pt idx="2">
                  <c:v>0.60000000000000009</c:v>
                </c:pt>
                <c:pt idx="3">
                  <c:v>0.79999999999999982</c:v>
                </c:pt>
                <c:pt idx="4">
                  <c:v>1</c:v>
                </c:pt>
                <c:pt idx="5">
                  <c:v>1.1000000000000001</c:v>
                </c:pt>
                <c:pt idx="6">
                  <c:v>1.1999999999999997</c:v>
                </c:pt>
                <c:pt idx="7">
                  <c:v>1.2999999999999998</c:v>
                </c:pt>
                <c:pt idx="8">
                  <c:v>1.4999999999999996</c:v>
                </c:pt>
                <c:pt idx="9">
                  <c:v>1.6999999999999997</c:v>
                </c:pt>
                <c:pt idx="10">
                  <c:v>1.8000000000000003</c:v>
                </c:pt>
                <c:pt idx="11">
                  <c:v>1.9999999999999996</c:v>
                </c:pt>
                <c:pt idx="12">
                  <c:v>2.4</c:v>
                </c:pt>
              </c:numCache>
            </c:numRef>
          </c:yVal>
          <c:smooth val="1"/>
        </c:ser>
        <c:ser>
          <c:idx val="2"/>
          <c:order val="1"/>
          <c:tx>
            <c:v>Rate, cm/hr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'P305-3'!$C$11:$C$23</c:f>
              <c:numCache>
                <c:formatCode>0.0</c:formatCode>
                <c:ptCount val="13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1.8333333333333333</c:v>
                </c:pt>
                <c:pt idx="7">
                  <c:v>2.1666666666666665</c:v>
                </c:pt>
                <c:pt idx="8">
                  <c:v>2.6666666666666665</c:v>
                </c:pt>
                <c:pt idx="9">
                  <c:v>3.1666666666666665</c:v>
                </c:pt>
                <c:pt idx="10">
                  <c:v>3.6666666666666665</c:v>
                </c:pt>
                <c:pt idx="11">
                  <c:v>4.333333333333333</c:v>
                </c:pt>
                <c:pt idx="12">
                  <c:v>5</c:v>
                </c:pt>
              </c:numCache>
            </c:numRef>
          </c:xVal>
          <c:yVal>
            <c:numRef>
              <c:f>'P305-3'!$H$11:$H$23</c:f>
              <c:numCache>
                <c:formatCode>0.0</c:formatCode>
                <c:ptCount val="13"/>
                <c:pt idx="0">
                  <c:v>0.79999999999999893</c:v>
                </c:pt>
                <c:pt idx="1">
                  <c:v>1</c:v>
                </c:pt>
                <c:pt idx="2">
                  <c:v>0.80000000000000016</c:v>
                </c:pt>
                <c:pt idx="3">
                  <c:v>0.79999999999999982</c:v>
                </c:pt>
                <c:pt idx="4">
                  <c:v>0.8</c:v>
                </c:pt>
                <c:pt idx="5">
                  <c:v>0.73333333333333339</c:v>
                </c:pt>
                <c:pt idx="6">
                  <c:v>0.65454545454545443</c:v>
                </c:pt>
                <c:pt idx="7">
                  <c:v>0.6</c:v>
                </c:pt>
                <c:pt idx="8">
                  <c:v>0.56249999999999989</c:v>
                </c:pt>
                <c:pt idx="9">
                  <c:v>0.53684210526315779</c:v>
                </c:pt>
                <c:pt idx="10">
                  <c:v>0.49090909090909102</c:v>
                </c:pt>
                <c:pt idx="11">
                  <c:v>0.46153846153846145</c:v>
                </c:pt>
                <c:pt idx="12">
                  <c:v>0.48</c:v>
                </c:pt>
              </c:numCache>
            </c:numRef>
          </c:yVal>
          <c:smooth val="1"/>
        </c:ser>
        <c:axId val="98501760"/>
        <c:axId val="98503680"/>
      </c:scatterChart>
      <c:valAx>
        <c:axId val="985017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057725284339462"/>
              <c:y val="0.794394812797933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8503680"/>
        <c:crosses val="autoZero"/>
        <c:crossBetween val="midCat"/>
        <c:majorUnit val="1"/>
      </c:valAx>
      <c:valAx>
        <c:axId val="985036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cm. water</a:t>
                </a:r>
              </a:p>
            </c:rich>
          </c:tx>
          <c:layout>
            <c:manualLayout>
              <c:xMode val="edge"/>
              <c:yMode val="edge"/>
              <c:x val="3.2921784776902885E-2"/>
              <c:y val="0.29595113694900288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85017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181137357830291"/>
          <c:y val="0.87019991659921292"/>
          <c:w val="0.54637758566892392"/>
          <c:h val="0.12980012113870382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Garamond" pitchFamily="18" charset="0"/>
          <a:ea typeface="Arial"/>
          <a:cs typeface="Arial"/>
        </a:defRPr>
      </a:pPr>
      <a:endParaRPr lang="en-US"/>
    </a:p>
  </c:txPr>
  <c:printSettings>
    <c:headerFooter alignWithMargins="0"/>
    <c:pageMargins b="1" l="0.750000000000004" r="0.75000000000000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1.xml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2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8</xdr:row>
      <xdr:rowOff>95250</xdr:rowOff>
    </xdr:from>
    <xdr:to>
      <xdr:col>16</xdr:col>
      <xdr:colOff>552449</xdr:colOff>
      <xdr:row>25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266699</xdr:colOff>
      <xdr:row>8</xdr:row>
      <xdr:rowOff>114300</xdr:rowOff>
    </xdr:from>
    <xdr:to>
      <xdr:col>17</xdr:col>
      <xdr:colOff>238124</xdr:colOff>
      <xdr:row>25</xdr:row>
      <xdr:rowOff>9525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8</xdr:row>
      <xdr:rowOff>95250</xdr:rowOff>
    </xdr:from>
    <xdr:to>
      <xdr:col>17</xdr:col>
      <xdr:colOff>38100</xdr:colOff>
      <xdr:row>24</xdr:row>
      <xdr:rowOff>9525</xdr:rowOff>
    </xdr:to>
    <xdr:graphicFrame macro="">
      <xdr:nvGraphicFramePr>
        <xdr:cNvPr id="51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8</xdr:row>
      <xdr:rowOff>95250</xdr:rowOff>
    </xdr:from>
    <xdr:to>
      <xdr:col>16</xdr:col>
      <xdr:colOff>419100</xdr:colOff>
      <xdr:row>25</xdr:row>
      <xdr:rowOff>19050</xdr:rowOff>
    </xdr:to>
    <xdr:graphicFrame macro="">
      <xdr:nvGraphicFramePr>
        <xdr:cNvPr id="71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8</xdr:row>
      <xdr:rowOff>47626</xdr:rowOff>
    </xdr:from>
    <xdr:to>
      <xdr:col>16</xdr:col>
      <xdr:colOff>438150</xdr:colOff>
      <xdr:row>25</xdr:row>
      <xdr:rowOff>19051</xdr:rowOff>
    </xdr:to>
    <xdr:graphicFrame macro="">
      <xdr:nvGraphicFramePr>
        <xdr:cNvPr id="92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9</xdr:row>
      <xdr:rowOff>19050</xdr:rowOff>
    </xdr:from>
    <xdr:to>
      <xdr:col>16</xdr:col>
      <xdr:colOff>514350</xdr:colOff>
      <xdr:row>23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8</xdr:row>
      <xdr:rowOff>95251</xdr:rowOff>
    </xdr:from>
    <xdr:to>
      <xdr:col>17</xdr:col>
      <xdr:colOff>66675</xdr:colOff>
      <xdr:row>23</xdr:row>
      <xdr:rowOff>66676</xdr:rowOff>
    </xdr:to>
    <xdr:graphicFrame macro="">
      <xdr:nvGraphicFramePr>
        <xdr:cNvPr id="133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438151</xdr:colOff>
      <xdr:row>8</xdr:row>
      <xdr:rowOff>47625</xdr:rowOff>
    </xdr:from>
    <xdr:to>
      <xdr:col>17</xdr:col>
      <xdr:colOff>19051</xdr:colOff>
      <xdr:row>22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247651</xdr:colOff>
      <xdr:row>8</xdr:row>
      <xdr:rowOff>85725</xdr:rowOff>
    </xdr:from>
    <xdr:to>
      <xdr:col>16</xdr:col>
      <xdr:colOff>495301</xdr:colOff>
      <xdr:row>22</xdr:row>
      <xdr:rowOff>114300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9</xdr:row>
      <xdr:rowOff>19051</xdr:rowOff>
    </xdr:from>
    <xdr:to>
      <xdr:col>16</xdr:col>
      <xdr:colOff>314325</xdr:colOff>
      <xdr:row>22</xdr:row>
      <xdr:rowOff>66676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8</xdr:row>
      <xdr:rowOff>47626</xdr:rowOff>
    </xdr:from>
    <xdr:to>
      <xdr:col>17</xdr:col>
      <xdr:colOff>219075</xdr:colOff>
      <xdr:row>22</xdr:row>
      <xdr:rowOff>104776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57150</xdr:rowOff>
    </xdr:from>
    <xdr:to>
      <xdr:col>16</xdr:col>
      <xdr:colOff>600075</xdr:colOff>
      <xdr:row>21</xdr:row>
      <xdr:rowOff>133350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123826</xdr:colOff>
      <xdr:row>9</xdr:row>
      <xdr:rowOff>9526</xdr:rowOff>
    </xdr:from>
    <xdr:to>
      <xdr:col>15</xdr:col>
      <xdr:colOff>666751</xdr:colOff>
      <xdr:row>23</xdr:row>
      <xdr:rowOff>47626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8</xdr:row>
      <xdr:rowOff>85725</xdr:rowOff>
    </xdr:from>
    <xdr:to>
      <xdr:col>16</xdr:col>
      <xdr:colOff>647700</xdr:colOff>
      <xdr:row>24</xdr:row>
      <xdr:rowOff>9525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8</xdr:row>
      <xdr:rowOff>152400</xdr:rowOff>
    </xdr:from>
    <xdr:to>
      <xdr:col>17</xdr:col>
      <xdr:colOff>447675</xdr:colOff>
      <xdr:row>27</xdr:row>
      <xdr:rowOff>133350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200026</xdr:colOff>
      <xdr:row>7</xdr:row>
      <xdr:rowOff>85726</xdr:rowOff>
    </xdr:from>
    <xdr:to>
      <xdr:col>17</xdr:col>
      <xdr:colOff>85725</xdr:colOff>
      <xdr:row>20</xdr:row>
      <xdr:rowOff>9525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361951</xdr:colOff>
      <xdr:row>8</xdr:row>
      <xdr:rowOff>1</xdr:rowOff>
    </xdr:from>
    <xdr:to>
      <xdr:col>17</xdr:col>
      <xdr:colOff>361951</xdr:colOff>
      <xdr:row>21</xdr:row>
      <xdr:rowOff>28575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8</xdr:row>
      <xdr:rowOff>28575</xdr:rowOff>
    </xdr:from>
    <xdr:to>
      <xdr:col>16</xdr:col>
      <xdr:colOff>600075</xdr:colOff>
      <xdr:row>21</xdr:row>
      <xdr:rowOff>85725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180976</xdr:colOff>
      <xdr:row>7</xdr:row>
      <xdr:rowOff>152400</xdr:rowOff>
    </xdr:from>
    <xdr:to>
      <xdr:col>16</xdr:col>
      <xdr:colOff>600076</xdr:colOff>
      <xdr:row>21</xdr:row>
      <xdr:rowOff>123825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8</xdr:row>
      <xdr:rowOff>95251</xdr:rowOff>
    </xdr:from>
    <xdr:to>
      <xdr:col>17</xdr:col>
      <xdr:colOff>295275</xdr:colOff>
      <xdr:row>23</xdr:row>
      <xdr:rowOff>28576</xdr:rowOff>
    </xdr:to>
    <xdr:graphicFrame macro="">
      <xdr:nvGraphicFramePr>
        <xdr:cNvPr id="399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66676</xdr:colOff>
      <xdr:row>9</xdr:row>
      <xdr:rowOff>0</xdr:rowOff>
    </xdr:from>
    <xdr:to>
      <xdr:col>17</xdr:col>
      <xdr:colOff>238125</xdr:colOff>
      <xdr:row>24</xdr:row>
      <xdr:rowOff>19050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57151</xdr:colOff>
      <xdr:row>8</xdr:row>
      <xdr:rowOff>142876</xdr:rowOff>
    </xdr:from>
    <xdr:to>
      <xdr:col>17</xdr:col>
      <xdr:colOff>114301</xdr:colOff>
      <xdr:row>24</xdr:row>
      <xdr:rowOff>66675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209551</xdr:colOff>
      <xdr:row>8</xdr:row>
      <xdr:rowOff>57150</xdr:rowOff>
    </xdr:from>
    <xdr:to>
      <xdr:col>16</xdr:col>
      <xdr:colOff>533401</xdr:colOff>
      <xdr:row>22</xdr:row>
      <xdr:rowOff>142875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114301</xdr:colOff>
      <xdr:row>7</xdr:row>
      <xdr:rowOff>123826</xdr:rowOff>
    </xdr:from>
    <xdr:to>
      <xdr:col>16</xdr:col>
      <xdr:colOff>476251</xdr:colOff>
      <xdr:row>23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723901</xdr:colOff>
      <xdr:row>9</xdr:row>
      <xdr:rowOff>19050</xdr:rowOff>
    </xdr:from>
    <xdr:to>
      <xdr:col>16</xdr:col>
      <xdr:colOff>523876</xdr:colOff>
      <xdr:row>23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200026</xdr:colOff>
      <xdr:row>8</xdr:row>
      <xdr:rowOff>1</xdr:rowOff>
    </xdr:from>
    <xdr:to>
      <xdr:col>16</xdr:col>
      <xdr:colOff>333375</xdr:colOff>
      <xdr:row>24</xdr:row>
      <xdr:rowOff>133350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409576</xdr:colOff>
      <xdr:row>7</xdr:row>
      <xdr:rowOff>123825</xdr:rowOff>
    </xdr:from>
    <xdr:to>
      <xdr:col>17</xdr:col>
      <xdr:colOff>38100</xdr:colOff>
      <xdr:row>24</xdr:row>
      <xdr:rowOff>57150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8</xdr:row>
      <xdr:rowOff>85726</xdr:rowOff>
    </xdr:from>
    <xdr:to>
      <xdr:col>16</xdr:col>
      <xdr:colOff>542926</xdr:colOff>
      <xdr:row>23</xdr:row>
      <xdr:rowOff>95251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180976</xdr:colOff>
      <xdr:row>8</xdr:row>
      <xdr:rowOff>114301</xdr:rowOff>
    </xdr:from>
    <xdr:to>
      <xdr:col>16</xdr:col>
      <xdr:colOff>571500</xdr:colOff>
      <xdr:row>25</xdr:row>
      <xdr:rowOff>57150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10</xdr:row>
      <xdr:rowOff>38100</xdr:rowOff>
    </xdr:from>
    <xdr:to>
      <xdr:col>16</xdr:col>
      <xdr:colOff>523876</xdr:colOff>
      <xdr:row>26</xdr:row>
      <xdr:rowOff>47625</xdr:rowOff>
    </xdr:to>
    <xdr:graphicFrame macro="">
      <xdr:nvGraphicFramePr>
        <xdr:cNvPr id="604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342901</xdr:colOff>
      <xdr:row>8</xdr:row>
      <xdr:rowOff>95251</xdr:rowOff>
    </xdr:from>
    <xdr:to>
      <xdr:col>16</xdr:col>
      <xdr:colOff>438151</xdr:colOff>
      <xdr:row>25</xdr:row>
      <xdr:rowOff>9526</xdr:rowOff>
    </xdr:to>
    <xdr:graphicFrame macro="">
      <xdr:nvGraphicFramePr>
        <xdr:cNvPr id="624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8</xdr:row>
      <xdr:rowOff>95250</xdr:rowOff>
    </xdr:from>
    <xdr:to>
      <xdr:col>16</xdr:col>
      <xdr:colOff>590550</xdr:colOff>
      <xdr:row>25</xdr:row>
      <xdr:rowOff>95250</xdr:rowOff>
    </xdr:to>
    <xdr:graphicFrame macro="">
      <xdr:nvGraphicFramePr>
        <xdr:cNvPr id="645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9</xdr:row>
      <xdr:rowOff>142875</xdr:rowOff>
    </xdr:from>
    <xdr:to>
      <xdr:col>16</xdr:col>
      <xdr:colOff>304800</xdr:colOff>
      <xdr:row>25</xdr:row>
      <xdr:rowOff>133350</xdr:rowOff>
    </xdr:to>
    <xdr:graphicFrame macro="">
      <xdr:nvGraphicFramePr>
        <xdr:cNvPr id="665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8</xdr:row>
      <xdr:rowOff>19050</xdr:rowOff>
    </xdr:from>
    <xdr:to>
      <xdr:col>16</xdr:col>
      <xdr:colOff>219075</xdr:colOff>
      <xdr:row>24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8</xdr:row>
      <xdr:rowOff>152400</xdr:rowOff>
    </xdr:from>
    <xdr:to>
      <xdr:col>16</xdr:col>
      <xdr:colOff>581025</xdr:colOff>
      <xdr:row>26</xdr:row>
      <xdr:rowOff>123825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8</xdr:row>
      <xdr:rowOff>123825</xdr:rowOff>
    </xdr:from>
    <xdr:to>
      <xdr:col>16</xdr:col>
      <xdr:colOff>533400</xdr:colOff>
      <xdr:row>26</xdr:row>
      <xdr:rowOff>38100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428626</xdr:colOff>
      <xdr:row>8</xdr:row>
      <xdr:rowOff>133351</xdr:rowOff>
    </xdr:from>
    <xdr:to>
      <xdr:col>16</xdr:col>
      <xdr:colOff>552450</xdr:colOff>
      <xdr:row>24</xdr:row>
      <xdr:rowOff>114300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9</xdr:row>
      <xdr:rowOff>9525</xdr:rowOff>
    </xdr:from>
    <xdr:to>
      <xdr:col>16</xdr:col>
      <xdr:colOff>466725</xdr:colOff>
      <xdr:row>26</xdr:row>
      <xdr:rowOff>9525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8</xdr:row>
      <xdr:rowOff>104775</xdr:rowOff>
    </xdr:from>
    <xdr:to>
      <xdr:col>16</xdr:col>
      <xdr:colOff>466725</xdr:colOff>
      <xdr:row>26</xdr:row>
      <xdr:rowOff>66675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161926</xdr:colOff>
      <xdr:row>8</xdr:row>
      <xdr:rowOff>47626</xdr:rowOff>
    </xdr:from>
    <xdr:to>
      <xdr:col>16</xdr:col>
      <xdr:colOff>323850</xdr:colOff>
      <xdr:row>26</xdr:row>
      <xdr:rowOff>152400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8</xdr:row>
      <xdr:rowOff>19051</xdr:rowOff>
    </xdr:from>
    <xdr:to>
      <xdr:col>16</xdr:col>
      <xdr:colOff>161925</xdr:colOff>
      <xdr:row>24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8</xdr:row>
      <xdr:rowOff>66675</xdr:rowOff>
    </xdr:from>
    <xdr:to>
      <xdr:col>15</xdr:col>
      <xdr:colOff>619125</xdr:colOff>
      <xdr:row>22</xdr:row>
      <xdr:rowOff>38100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8</xdr:row>
      <xdr:rowOff>0</xdr:rowOff>
    </xdr:from>
    <xdr:to>
      <xdr:col>17</xdr:col>
      <xdr:colOff>219075</xdr:colOff>
      <xdr:row>22</xdr:row>
      <xdr:rowOff>142875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8</xdr:row>
      <xdr:rowOff>95250</xdr:rowOff>
    </xdr:from>
    <xdr:to>
      <xdr:col>17</xdr:col>
      <xdr:colOff>371475</xdr:colOff>
      <xdr:row>24</xdr:row>
      <xdr:rowOff>19050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200026</xdr:colOff>
      <xdr:row>8</xdr:row>
      <xdr:rowOff>95251</xdr:rowOff>
    </xdr:from>
    <xdr:to>
      <xdr:col>17</xdr:col>
      <xdr:colOff>219076</xdr:colOff>
      <xdr:row>23</xdr:row>
      <xdr:rowOff>76201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7</xdr:row>
      <xdr:rowOff>142875</xdr:rowOff>
    </xdr:from>
    <xdr:to>
      <xdr:col>16</xdr:col>
      <xdr:colOff>238125</xdr:colOff>
      <xdr:row>23</xdr:row>
      <xdr:rowOff>123824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8</xdr:row>
      <xdr:rowOff>19050</xdr:rowOff>
    </xdr:from>
    <xdr:to>
      <xdr:col>16</xdr:col>
      <xdr:colOff>428625</xdr:colOff>
      <xdr:row>24</xdr:row>
      <xdr:rowOff>28575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161926</xdr:colOff>
      <xdr:row>8</xdr:row>
      <xdr:rowOff>38101</xdr:rowOff>
    </xdr:from>
    <xdr:to>
      <xdr:col>17</xdr:col>
      <xdr:colOff>171450</xdr:colOff>
      <xdr:row>24</xdr:row>
      <xdr:rowOff>142875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8</xdr:row>
      <xdr:rowOff>104776</xdr:rowOff>
    </xdr:from>
    <xdr:to>
      <xdr:col>17</xdr:col>
      <xdr:colOff>171450</xdr:colOff>
      <xdr:row>26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8</xdr:row>
      <xdr:rowOff>123826</xdr:rowOff>
    </xdr:from>
    <xdr:to>
      <xdr:col>17</xdr:col>
      <xdr:colOff>76200</xdr:colOff>
      <xdr:row>24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133351</xdr:colOff>
      <xdr:row>7</xdr:row>
      <xdr:rowOff>85726</xdr:rowOff>
    </xdr:from>
    <xdr:to>
      <xdr:col>17</xdr:col>
      <xdr:colOff>171451</xdr:colOff>
      <xdr:row>22</xdr:row>
      <xdr:rowOff>95251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1</xdr:rowOff>
    </xdr:from>
    <xdr:to>
      <xdr:col>17</xdr:col>
      <xdr:colOff>333375</xdr:colOff>
      <xdr:row>24</xdr:row>
      <xdr:rowOff>76201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8</xdr:row>
      <xdr:rowOff>142876</xdr:rowOff>
    </xdr:from>
    <xdr:to>
      <xdr:col>17</xdr:col>
      <xdr:colOff>561976</xdr:colOff>
      <xdr:row>21</xdr:row>
      <xdr:rowOff>47625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8</xdr:row>
      <xdr:rowOff>19050</xdr:rowOff>
    </xdr:from>
    <xdr:to>
      <xdr:col>17</xdr:col>
      <xdr:colOff>152400</xdr:colOff>
      <xdr:row>23</xdr:row>
      <xdr:rowOff>123825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8</xdr:row>
      <xdr:rowOff>133351</xdr:rowOff>
    </xdr:from>
    <xdr:to>
      <xdr:col>17</xdr:col>
      <xdr:colOff>200025</xdr:colOff>
      <xdr:row>27</xdr:row>
      <xdr:rowOff>47625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8</xdr:row>
      <xdr:rowOff>47626</xdr:rowOff>
    </xdr:from>
    <xdr:to>
      <xdr:col>16</xdr:col>
      <xdr:colOff>381000</xdr:colOff>
      <xdr:row>27</xdr:row>
      <xdr:rowOff>133350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8</xdr:row>
      <xdr:rowOff>85725</xdr:rowOff>
    </xdr:from>
    <xdr:to>
      <xdr:col>16</xdr:col>
      <xdr:colOff>561975</xdr:colOff>
      <xdr:row>24</xdr:row>
      <xdr:rowOff>152400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8</xdr:row>
      <xdr:rowOff>85726</xdr:rowOff>
    </xdr:from>
    <xdr:to>
      <xdr:col>17</xdr:col>
      <xdr:colOff>180975</xdr:colOff>
      <xdr:row>23</xdr:row>
      <xdr:rowOff>28575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8</xdr:row>
      <xdr:rowOff>133350</xdr:rowOff>
    </xdr:from>
    <xdr:to>
      <xdr:col>17</xdr:col>
      <xdr:colOff>114300</xdr:colOff>
      <xdr:row>25</xdr:row>
      <xdr:rowOff>57150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8</xdr:row>
      <xdr:rowOff>19051</xdr:rowOff>
    </xdr:from>
    <xdr:to>
      <xdr:col>17</xdr:col>
      <xdr:colOff>266700</xdr:colOff>
      <xdr:row>24</xdr:row>
      <xdr:rowOff>1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295276</xdr:colOff>
      <xdr:row>8</xdr:row>
      <xdr:rowOff>9526</xdr:rowOff>
    </xdr:from>
    <xdr:to>
      <xdr:col>17</xdr:col>
      <xdr:colOff>333376</xdr:colOff>
      <xdr:row>26</xdr:row>
      <xdr:rowOff>38100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200026</xdr:colOff>
      <xdr:row>7</xdr:row>
      <xdr:rowOff>104776</xdr:rowOff>
    </xdr:from>
    <xdr:to>
      <xdr:col>17</xdr:col>
      <xdr:colOff>200026</xdr:colOff>
      <xdr:row>24</xdr:row>
      <xdr:rowOff>66675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276226</xdr:colOff>
      <xdr:row>7</xdr:row>
      <xdr:rowOff>142876</xdr:rowOff>
    </xdr:from>
    <xdr:to>
      <xdr:col>17</xdr:col>
      <xdr:colOff>219076</xdr:colOff>
      <xdr:row>25</xdr:row>
      <xdr:rowOff>9526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569911</xdr:colOff>
      <xdr:row>14</xdr:row>
      <xdr:rowOff>21026</xdr:rowOff>
    </xdr:from>
    <xdr:ext cx="264560" cy="1785383"/>
    <xdr:sp macro="" textlink="">
      <xdr:nvSpPr>
        <xdr:cNvPr id="2" name="TextBox 1"/>
        <xdr:cNvSpPr txBox="1"/>
      </xdr:nvSpPr>
      <xdr:spPr>
        <a:xfrm rot="16200000">
          <a:off x="5295899" y="3067438"/>
          <a:ext cx="17853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 anchorCtr="0">
          <a:spAutoFit/>
        </a:bodyPr>
        <a:lstStyle/>
        <a:p>
          <a:endParaRPr lang="en-GB" sz="1100"/>
        </a:p>
      </xdr:txBody>
    </xdr:sp>
    <xdr:clientData/>
  </xdr:oneCellAnchor>
  <xdr:twoCellAnchor>
    <xdr:from>
      <xdr:col>8</xdr:col>
      <xdr:colOff>304800</xdr:colOff>
      <xdr:row>7</xdr:row>
      <xdr:rowOff>104776</xdr:rowOff>
    </xdr:from>
    <xdr:to>
      <xdr:col>17</xdr:col>
      <xdr:colOff>257175</xdr:colOff>
      <xdr:row>22</xdr:row>
      <xdr:rowOff>76200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569911</xdr:colOff>
      <xdr:row>14</xdr:row>
      <xdr:rowOff>21026</xdr:rowOff>
    </xdr:from>
    <xdr:ext cx="264560" cy="1785383"/>
    <xdr:sp macro="" textlink="">
      <xdr:nvSpPr>
        <xdr:cNvPr id="2" name="TextBox 1"/>
        <xdr:cNvSpPr txBox="1"/>
      </xdr:nvSpPr>
      <xdr:spPr>
        <a:xfrm rot="16200000">
          <a:off x="5295899" y="3067438"/>
          <a:ext cx="17853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 anchorCtr="0">
          <a:spAutoFit/>
        </a:bodyPr>
        <a:lstStyle/>
        <a:p>
          <a:endParaRPr lang="en-GB" sz="1100"/>
        </a:p>
      </xdr:txBody>
    </xdr:sp>
    <xdr:clientData/>
  </xdr:oneCellAnchor>
  <xdr:twoCellAnchor>
    <xdr:from>
      <xdr:col>8</xdr:col>
      <xdr:colOff>304800</xdr:colOff>
      <xdr:row>8</xdr:row>
      <xdr:rowOff>114301</xdr:rowOff>
    </xdr:from>
    <xdr:to>
      <xdr:col>17</xdr:col>
      <xdr:colOff>152400</xdr:colOff>
      <xdr:row>23</xdr:row>
      <xdr:rowOff>19051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569911</xdr:colOff>
      <xdr:row>14</xdr:row>
      <xdr:rowOff>21026</xdr:rowOff>
    </xdr:from>
    <xdr:ext cx="264560" cy="1785383"/>
    <xdr:sp macro="" textlink="">
      <xdr:nvSpPr>
        <xdr:cNvPr id="3" name="TextBox 2"/>
        <xdr:cNvSpPr txBox="1"/>
      </xdr:nvSpPr>
      <xdr:spPr>
        <a:xfrm rot="16200000">
          <a:off x="5295899" y="3257938"/>
          <a:ext cx="17853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 anchorCtr="0">
          <a:spAutoFit/>
        </a:bodyPr>
        <a:lstStyle/>
        <a:p>
          <a:endParaRPr lang="en-GB" sz="1100"/>
        </a:p>
      </xdr:txBody>
    </xdr:sp>
    <xdr:clientData/>
  </xdr:oneCellAnchor>
  <xdr:twoCellAnchor>
    <xdr:from>
      <xdr:col>8</xdr:col>
      <xdr:colOff>266700</xdr:colOff>
      <xdr:row>7</xdr:row>
      <xdr:rowOff>152400</xdr:rowOff>
    </xdr:from>
    <xdr:to>
      <xdr:col>17</xdr:col>
      <xdr:colOff>114300</xdr:colOff>
      <xdr:row>22</xdr:row>
      <xdr:rowOff>180975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7</xdr:row>
      <xdr:rowOff>133351</xdr:rowOff>
    </xdr:from>
    <xdr:to>
      <xdr:col>17</xdr:col>
      <xdr:colOff>133350</xdr:colOff>
      <xdr:row>24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257176</xdr:colOff>
      <xdr:row>8</xdr:row>
      <xdr:rowOff>85725</xdr:rowOff>
    </xdr:from>
    <xdr:to>
      <xdr:col>17</xdr:col>
      <xdr:colOff>104776</xdr:colOff>
      <xdr:row>25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200026</xdr:colOff>
      <xdr:row>8</xdr:row>
      <xdr:rowOff>0</xdr:rowOff>
    </xdr:from>
    <xdr:to>
      <xdr:col>17</xdr:col>
      <xdr:colOff>161926</xdr:colOff>
      <xdr:row>26</xdr:row>
      <xdr:rowOff>47625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7</xdr:row>
      <xdr:rowOff>161926</xdr:rowOff>
    </xdr:from>
    <xdr:to>
      <xdr:col>17</xdr:col>
      <xdr:colOff>209550</xdr:colOff>
      <xdr:row>22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7</xdr:row>
      <xdr:rowOff>180976</xdr:rowOff>
    </xdr:from>
    <xdr:to>
      <xdr:col>17</xdr:col>
      <xdr:colOff>123825</xdr:colOff>
      <xdr:row>22</xdr:row>
      <xdr:rowOff>57150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8</xdr:row>
      <xdr:rowOff>38100</xdr:rowOff>
    </xdr:from>
    <xdr:to>
      <xdr:col>17</xdr:col>
      <xdr:colOff>219075</xdr:colOff>
      <xdr:row>23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8</xdr:row>
      <xdr:rowOff>161925</xdr:rowOff>
    </xdr:from>
    <xdr:to>
      <xdr:col>17</xdr:col>
      <xdr:colOff>190500</xdr:colOff>
      <xdr:row>24</xdr:row>
      <xdr:rowOff>180974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7</xdr:row>
      <xdr:rowOff>104776</xdr:rowOff>
    </xdr:from>
    <xdr:to>
      <xdr:col>17</xdr:col>
      <xdr:colOff>333375</xdr:colOff>
      <xdr:row>23</xdr:row>
      <xdr:rowOff>104775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219076</xdr:colOff>
      <xdr:row>8</xdr:row>
      <xdr:rowOff>28576</xdr:rowOff>
    </xdr:from>
    <xdr:to>
      <xdr:col>17</xdr:col>
      <xdr:colOff>142876</xdr:colOff>
      <xdr:row>23</xdr:row>
      <xdr:rowOff>28575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7</xdr:row>
      <xdr:rowOff>171450</xdr:rowOff>
    </xdr:from>
    <xdr:to>
      <xdr:col>17</xdr:col>
      <xdr:colOff>247650</xdr:colOff>
      <xdr:row>24</xdr:row>
      <xdr:rowOff>95250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7</xdr:row>
      <xdr:rowOff>161926</xdr:rowOff>
    </xdr:from>
    <xdr:to>
      <xdr:col>17</xdr:col>
      <xdr:colOff>152400</xdr:colOff>
      <xdr:row>22</xdr:row>
      <xdr:rowOff>133350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295276</xdr:colOff>
      <xdr:row>8</xdr:row>
      <xdr:rowOff>0</xdr:rowOff>
    </xdr:from>
    <xdr:to>
      <xdr:col>17</xdr:col>
      <xdr:colOff>142876</xdr:colOff>
      <xdr:row>24</xdr:row>
      <xdr:rowOff>114300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7</xdr:row>
      <xdr:rowOff>142876</xdr:rowOff>
    </xdr:from>
    <xdr:to>
      <xdr:col>17</xdr:col>
      <xdr:colOff>209550</xdr:colOff>
      <xdr:row>25</xdr:row>
      <xdr:rowOff>47625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8</xdr:row>
      <xdr:rowOff>57150</xdr:rowOff>
    </xdr:from>
    <xdr:to>
      <xdr:col>17</xdr:col>
      <xdr:colOff>180975</xdr:colOff>
      <xdr:row>26</xdr:row>
      <xdr:rowOff>123825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7</xdr:row>
      <xdr:rowOff>104775</xdr:rowOff>
    </xdr:from>
    <xdr:to>
      <xdr:col>17</xdr:col>
      <xdr:colOff>152400</xdr:colOff>
      <xdr:row>25</xdr:row>
      <xdr:rowOff>19050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7</xdr:row>
      <xdr:rowOff>66676</xdr:rowOff>
    </xdr:from>
    <xdr:to>
      <xdr:col>17</xdr:col>
      <xdr:colOff>171450</xdr:colOff>
      <xdr:row>23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219076</xdr:colOff>
      <xdr:row>8</xdr:row>
      <xdr:rowOff>95251</xdr:rowOff>
    </xdr:from>
    <xdr:to>
      <xdr:col>17</xdr:col>
      <xdr:colOff>200026</xdr:colOff>
      <xdr:row>23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371474</xdr:colOff>
      <xdr:row>8</xdr:row>
      <xdr:rowOff>142875</xdr:rowOff>
    </xdr:from>
    <xdr:to>
      <xdr:col>17</xdr:col>
      <xdr:colOff>219075</xdr:colOff>
      <xdr:row>24</xdr:row>
      <xdr:rowOff>28575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8">
    <pageSetUpPr fitToPage="1"/>
  </sheetPr>
  <dimension ref="A1:P33"/>
  <sheetViews>
    <sheetView tabSelected="1" topLeftCell="A3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55</v>
      </c>
      <c r="D6" s="8"/>
      <c r="E6" s="6"/>
      <c r="F6" s="6" t="s">
        <v>1</v>
      </c>
      <c r="G6" s="6" t="s">
        <v>21</v>
      </c>
      <c r="H6" s="6" t="s">
        <v>2</v>
      </c>
      <c r="I6" s="6">
        <v>1</v>
      </c>
      <c r="J6" s="35" t="s">
        <v>29</v>
      </c>
      <c r="L6" s="35" t="s">
        <v>52</v>
      </c>
      <c r="N6" s="51" t="s">
        <v>58</v>
      </c>
      <c r="O6" s="52">
        <v>225114</v>
      </c>
      <c r="P6" s="52">
        <v>1271190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>D10</f>
        <v>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32" si="0">A11+B10</f>
        <v>5</v>
      </c>
      <c r="C11" s="3">
        <f t="shared" ref="C11:C32" si="1">B11/60</f>
        <v>8.3333333333333329E-2</v>
      </c>
      <c r="D11" s="3">
        <v>104.5</v>
      </c>
      <c r="E11" s="3">
        <f>D11</f>
        <v>104.5</v>
      </c>
      <c r="F11" s="3">
        <f t="shared" ref="F11:F32" si="2">(D11-D10)+(D10-E10)</f>
        <v>5.5</v>
      </c>
      <c r="G11" s="3">
        <f>F10+F11</f>
        <v>5.5</v>
      </c>
      <c r="H11" s="3">
        <f t="shared" ref="H11:H33" si="3">G11/C11</f>
        <v>66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107.6</v>
      </c>
      <c r="E12" s="3">
        <f>D12</f>
        <v>107.6</v>
      </c>
      <c r="F12" s="3">
        <f t="shared" si="2"/>
        <v>3.0999999999999943</v>
      </c>
      <c r="G12" s="3">
        <f t="shared" ref="G12:G32" si="4">G11+F12</f>
        <v>8.5999999999999943</v>
      </c>
      <c r="H12" s="3">
        <f t="shared" si="3"/>
        <v>51.599999999999966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110.5</v>
      </c>
      <c r="E13" s="3">
        <v>99</v>
      </c>
      <c r="F13" s="3">
        <f t="shared" si="2"/>
        <v>2.9000000000000057</v>
      </c>
      <c r="G13" s="3">
        <f t="shared" si="4"/>
        <v>11.5</v>
      </c>
      <c r="H13" s="3">
        <f t="shared" si="3"/>
        <v>46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101.6</v>
      </c>
      <c r="E14" s="3">
        <f>D14</f>
        <v>101.6</v>
      </c>
      <c r="F14" s="3">
        <f t="shared" si="2"/>
        <v>2.5999999999999943</v>
      </c>
      <c r="G14" s="3">
        <f t="shared" si="4"/>
        <v>14.099999999999994</v>
      </c>
      <c r="H14" s="3">
        <f t="shared" si="3"/>
        <v>42.299999999999983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104.5</v>
      </c>
      <c r="E15" s="3">
        <f>D15</f>
        <v>104.5</v>
      </c>
      <c r="F15" s="3">
        <f t="shared" si="2"/>
        <v>2.9000000000000057</v>
      </c>
      <c r="G15" s="3">
        <f t="shared" si="4"/>
        <v>17</v>
      </c>
      <c r="H15" s="3">
        <f t="shared" si="3"/>
        <v>40.799999999999997</v>
      </c>
    </row>
    <row r="16" spans="1:16">
      <c r="A16" s="2">
        <v>5</v>
      </c>
      <c r="B16" s="2">
        <f t="shared" si="0"/>
        <v>30</v>
      </c>
      <c r="C16" s="3">
        <f t="shared" si="1"/>
        <v>0.5</v>
      </c>
      <c r="D16" s="3">
        <v>105.9</v>
      </c>
      <c r="E16" s="3">
        <v>105.9</v>
      </c>
      <c r="F16" s="3">
        <f t="shared" si="2"/>
        <v>1.4000000000000057</v>
      </c>
      <c r="G16" s="3">
        <f t="shared" si="4"/>
        <v>18.400000000000006</v>
      </c>
      <c r="H16" s="3">
        <f t="shared" si="3"/>
        <v>36.800000000000011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107.8</v>
      </c>
      <c r="E17" s="3">
        <f>D17</f>
        <v>107.8</v>
      </c>
      <c r="F17" s="3">
        <f t="shared" si="2"/>
        <v>1.8999999999999915</v>
      </c>
      <c r="G17" s="3">
        <f t="shared" si="4"/>
        <v>20.299999999999997</v>
      </c>
      <c r="H17" s="3">
        <f t="shared" si="3"/>
        <v>34.79999999999999</v>
      </c>
    </row>
    <row r="18" spans="1:8">
      <c r="A18" s="2">
        <v>5</v>
      </c>
      <c r="B18" s="2">
        <f t="shared" si="0"/>
        <v>40</v>
      </c>
      <c r="C18" s="3">
        <f t="shared" si="1"/>
        <v>0.66666666666666663</v>
      </c>
      <c r="D18" s="3">
        <v>109.2</v>
      </c>
      <c r="E18" s="3">
        <v>99</v>
      </c>
      <c r="F18" s="3">
        <f t="shared" si="2"/>
        <v>1.4000000000000057</v>
      </c>
      <c r="G18" s="3">
        <f t="shared" si="4"/>
        <v>21.700000000000003</v>
      </c>
      <c r="H18" s="3">
        <f t="shared" si="3"/>
        <v>32.550000000000004</v>
      </c>
    </row>
    <row r="19" spans="1:8">
      <c r="A19" s="2">
        <v>10</v>
      </c>
      <c r="B19" s="2">
        <f t="shared" si="0"/>
        <v>50</v>
      </c>
      <c r="C19" s="3">
        <f t="shared" si="1"/>
        <v>0.83333333333333337</v>
      </c>
      <c r="D19" s="3">
        <v>102.8</v>
      </c>
      <c r="E19" s="3">
        <f>D19</f>
        <v>102.8</v>
      </c>
      <c r="F19" s="3">
        <f t="shared" si="2"/>
        <v>3.7999999999999972</v>
      </c>
      <c r="G19" s="3">
        <f t="shared" si="4"/>
        <v>25.5</v>
      </c>
      <c r="H19" s="3">
        <f t="shared" si="3"/>
        <v>30.599999999999998</v>
      </c>
    </row>
    <row r="20" spans="1:8">
      <c r="A20" s="2">
        <v>10</v>
      </c>
      <c r="B20" s="2">
        <f t="shared" si="0"/>
        <v>60</v>
      </c>
      <c r="C20" s="3">
        <f t="shared" si="1"/>
        <v>1</v>
      </c>
      <c r="D20" s="3">
        <v>105.3</v>
      </c>
      <c r="E20" s="3">
        <v>105.3</v>
      </c>
      <c r="F20" s="3">
        <f t="shared" si="2"/>
        <v>2.5</v>
      </c>
      <c r="G20" s="3">
        <f t="shared" si="4"/>
        <v>28</v>
      </c>
      <c r="H20" s="3">
        <f t="shared" si="3"/>
        <v>28</v>
      </c>
    </row>
    <row r="21" spans="1:8">
      <c r="A21" s="2">
        <v>10</v>
      </c>
      <c r="B21" s="2">
        <f t="shared" si="0"/>
        <v>70</v>
      </c>
      <c r="C21" s="3">
        <f t="shared" si="1"/>
        <v>1.1666666666666667</v>
      </c>
      <c r="D21" s="3">
        <v>107.5</v>
      </c>
      <c r="E21" s="3">
        <v>107.5</v>
      </c>
      <c r="F21" s="3">
        <f t="shared" si="2"/>
        <v>2.2000000000000028</v>
      </c>
      <c r="G21" s="3">
        <f t="shared" si="4"/>
        <v>30.200000000000003</v>
      </c>
      <c r="H21" s="3">
        <f t="shared" si="3"/>
        <v>25.885714285714286</v>
      </c>
    </row>
    <row r="22" spans="1:8">
      <c r="A22" s="2">
        <v>10</v>
      </c>
      <c r="B22" s="2">
        <f t="shared" si="0"/>
        <v>80</v>
      </c>
      <c r="C22" s="3">
        <f t="shared" si="1"/>
        <v>1.3333333333333333</v>
      </c>
      <c r="D22" s="3">
        <v>109.5</v>
      </c>
      <c r="E22" s="3">
        <v>99</v>
      </c>
      <c r="F22" s="3">
        <f t="shared" si="2"/>
        <v>2</v>
      </c>
      <c r="G22" s="3">
        <f t="shared" si="4"/>
        <v>32.200000000000003</v>
      </c>
      <c r="H22" s="3">
        <f t="shared" si="3"/>
        <v>24.150000000000002</v>
      </c>
    </row>
    <row r="23" spans="1:8">
      <c r="A23" s="2">
        <v>10</v>
      </c>
      <c r="B23" s="2">
        <f t="shared" si="0"/>
        <v>90</v>
      </c>
      <c r="C23" s="3">
        <f t="shared" si="1"/>
        <v>1.5</v>
      </c>
      <c r="D23" s="3">
        <v>101.1</v>
      </c>
      <c r="E23" s="3">
        <f>D23</f>
        <v>101.1</v>
      </c>
      <c r="F23" s="3">
        <f t="shared" si="2"/>
        <v>2.0999999999999943</v>
      </c>
      <c r="G23" s="3">
        <f t="shared" si="4"/>
        <v>34.299999999999997</v>
      </c>
      <c r="H23" s="3">
        <f t="shared" si="3"/>
        <v>22.866666666666664</v>
      </c>
    </row>
    <row r="24" spans="1:8">
      <c r="A24" s="2">
        <v>20</v>
      </c>
      <c r="B24" s="2">
        <f t="shared" si="0"/>
        <v>110</v>
      </c>
      <c r="C24" s="3">
        <f t="shared" si="1"/>
        <v>1.8333333333333333</v>
      </c>
      <c r="D24" s="3">
        <v>105.3</v>
      </c>
      <c r="E24" s="3">
        <v>105.3</v>
      </c>
      <c r="F24" s="3">
        <f t="shared" si="2"/>
        <v>4.2000000000000028</v>
      </c>
      <c r="G24" s="3">
        <f t="shared" si="4"/>
        <v>38.5</v>
      </c>
      <c r="H24" s="3">
        <f t="shared" si="3"/>
        <v>21</v>
      </c>
    </row>
    <row r="25" spans="1:8">
      <c r="A25" s="2">
        <v>20</v>
      </c>
      <c r="B25" s="2">
        <f t="shared" si="0"/>
        <v>130</v>
      </c>
      <c r="C25" s="3">
        <f t="shared" si="1"/>
        <v>2.1666666666666665</v>
      </c>
      <c r="D25" s="3">
        <v>108.1</v>
      </c>
      <c r="E25" s="3">
        <v>99</v>
      </c>
      <c r="F25" s="3">
        <f t="shared" si="2"/>
        <v>2.7999999999999972</v>
      </c>
      <c r="G25" s="3">
        <f t="shared" si="4"/>
        <v>41.3</v>
      </c>
      <c r="H25" s="3">
        <f t="shared" si="3"/>
        <v>19.061538461538461</v>
      </c>
    </row>
    <row r="26" spans="1:8">
      <c r="A26" s="2">
        <v>20</v>
      </c>
      <c r="B26" s="2">
        <f t="shared" si="0"/>
        <v>150</v>
      </c>
      <c r="C26" s="3">
        <f t="shared" si="1"/>
        <v>2.5</v>
      </c>
      <c r="D26" s="3">
        <v>102.1</v>
      </c>
      <c r="E26" s="3">
        <v>102.1</v>
      </c>
      <c r="F26" s="3">
        <f t="shared" si="2"/>
        <v>3.0999999999999943</v>
      </c>
      <c r="G26" s="3">
        <f t="shared" si="4"/>
        <v>44.399999999999991</v>
      </c>
      <c r="H26" s="3">
        <f t="shared" si="3"/>
        <v>17.759999999999998</v>
      </c>
    </row>
    <row r="27" spans="1:8">
      <c r="A27" s="2">
        <v>20</v>
      </c>
      <c r="B27" s="2">
        <f t="shared" si="0"/>
        <v>170</v>
      </c>
      <c r="C27" s="3">
        <f t="shared" si="1"/>
        <v>2.8333333333333335</v>
      </c>
      <c r="D27" s="3">
        <v>105.2</v>
      </c>
      <c r="E27" s="3">
        <f>D27</f>
        <v>105.2</v>
      </c>
      <c r="F27" s="3">
        <f t="shared" si="2"/>
        <v>3.1000000000000085</v>
      </c>
      <c r="G27" s="3">
        <f t="shared" si="4"/>
        <v>47.5</v>
      </c>
      <c r="H27" s="3">
        <f t="shared" si="3"/>
        <v>16.764705882352942</v>
      </c>
    </row>
    <row r="28" spans="1:8">
      <c r="A28" s="2">
        <v>20</v>
      </c>
      <c r="B28" s="2">
        <f t="shared" si="0"/>
        <v>190</v>
      </c>
      <c r="C28" s="3">
        <f t="shared" si="1"/>
        <v>3.1666666666666665</v>
      </c>
      <c r="D28" s="3">
        <v>107.5</v>
      </c>
      <c r="E28" s="3">
        <v>99</v>
      </c>
      <c r="F28" s="3">
        <f t="shared" si="2"/>
        <v>2.2999999999999972</v>
      </c>
      <c r="G28" s="3">
        <f t="shared" si="4"/>
        <v>49.8</v>
      </c>
      <c r="H28" s="3">
        <f t="shared" si="3"/>
        <v>15.726315789473684</v>
      </c>
    </row>
    <row r="29" spans="1:8">
      <c r="A29" s="2">
        <v>20</v>
      </c>
      <c r="B29" s="2">
        <f t="shared" si="0"/>
        <v>210</v>
      </c>
      <c r="C29" s="3">
        <f t="shared" si="1"/>
        <v>3.5</v>
      </c>
      <c r="D29" s="3">
        <v>102.3</v>
      </c>
      <c r="E29" s="3">
        <v>102.3</v>
      </c>
      <c r="F29" s="3">
        <f t="shared" si="2"/>
        <v>3.2999999999999972</v>
      </c>
      <c r="G29" s="3">
        <f t="shared" si="4"/>
        <v>53.099999999999994</v>
      </c>
      <c r="H29" s="3">
        <f t="shared" si="3"/>
        <v>15.171428571428569</v>
      </c>
    </row>
    <row r="30" spans="1:8">
      <c r="A30" s="2">
        <v>20</v>
      </c>
      <c r="B30" s="2">
        <f t="shared" si="0"/>
        <v>230</v>
      </c>
      <c r="C30" s="3">
        <f t="shared" si="1"/>
        <v>3.8333333333333335</v>
      </c>
      <c r="D30" s="3">
        <v>104.5</v>
      </c>
      <c r="E30" s="3">
        <f>D30</f>
        <v>104.5</v>
      </c>
      <c r="F30" s="3">
        <f t="shared" si="2"/>
        <v>2.2000000000000028</v>
      </c>
      <c r="G30" s="3">
        <f t="shared" si="4"/>
        <v>55.3</v>
      </c>
      <c r="H30" s="3">
        <f t="shared" si="3"/>
        <v>14.426086956521738</v>
      </c>
    </row>
    <row r="31" spans="1:8">
      <c r="A31" s="2">
        <v>20</v>
      </c>
      <c r="B31" s="2">
        <f t="shared" si="0"/>
        <v>250</v>
      </c>
      <c r="C31" s="3">
        <f t="shared" si="1"/>
        <v>4.166666666666667</v>
      </c>
      <c r="D31" s="3">
        <v>106.6</v>
      </c>
      <c r="E31" s="3">
        <v>99</v>
      </c>
      <c r="F31" s="3">
        <f t="shared" si="2"/>
        <v>2.0999999999999943</v>
      </c>
      <c r="G31" s="3">
        <f t="shared" si="4"/>
        <v>57.399999999999991</v>
      </c>
      <c r="H31" s="3">
        <f t="shared" si="3"/>
        <v>13.775999999999996</v>
      </c>
    </row>
    <row r="32" spans="1:8">
      <c r="A32" s="2">
        <v>30</v>
      </c>
      <c r="B32" s="2">
        <f t="shared" si="0"/>
        <v>280</v>
      </c>
      <c r="C32" s="3">
        <f t="shared" si="1"/>
        <v>4.666666666666667</v>
      </c>
      <c r="D32" s="3">
        <v>102.5</v>
      </c>
      <c r="E32" s="3">
        <f>D32</f>
        <v>102.5</v>
      </c>
      <c r="F32" s="3">
        <f t="shared" si="2"/>
        <v>3.5</v>
      </c>
      <c r="G32" s="3">
        <f t="shared" si="4"/>
        <v>60.899999999999991</v>
      </c>
      <c r="H32" s="3">
        <f t="shared" si="3"/>
        <v>13.049999999999997</v>
      </c>
    </row>
    <row r="33" spans="1:8">
      <c r="A33" s="2">
        <v>30</v>
      </c>
      <c r="B33" s="2">
        <v>310</v>
      </c>
      <c r="C33" s="3">
        <v>5.2</v>
      </c>
      <c r="D33" s="3">
        <v>105.2</v>
      </c>
      <c r="E33" s="3">
        <v>105.2</v>
      </c>
      <c r="F33" s="3">
        <v>2.7</v>
      </c>
      <c r="G33" s="3">
        <v>63.6</v>
      </c>
      <c r="H33" s="3">
        <f t="shared" si="3"/>
        <v>12.23076923076923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9">
    <pageSetUpPr fitToPage="1"/>
  </sheetPr>
  <dimension ref="A1:P32"/>
  <sheetViews>
    <sheetView tabSelected="1" topLeftCell="A2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55</v>
      </c>
      <c r="D6" s="8"/>
      <c r="E6" s="6"/>
      <c r="F6" s="6" t="s">
        <v>1</v>
      </c>
      <c r="G6" s="6" t="s">
        <v>21</v>
      </c>
      <c r="H6" s="6" t="s">
        <v>2</v>
      </c>
      <c r="I6" s="6">
        <v>2</v>
      </c>
      <c r="J6" s="35" t="s">
        <v>29</v>
      </c>
      <c r="L6" s="35" t="s">
        <v>52</v>
      </c>
      <c r="N6" s="51" t="s">
        <v>58</v>
      </c>
      <c r="O6" s="52">
        <v>225000</v>
      </c>
      <c r="P6" s="52">
        <v>1274332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>D10</f>
        <v>129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>A11+B10</f>
        <v>5</v>
      </c>
      <c r="C11" s="3">
        <f t="shared" ref="C11:C32" si="0">B11/60</f>
        <v>8.3333333333333329E-2</v>
      </c>
      <c r="D11" s="3">
        <v>137.30000000000001</v>
      </c>
      <c r="E11" s="3">
        <v>129</v>
      </c>
      <c r="F11" s="3">
        <f t="shared" ref="F11:F32" si="1">(D11-D10)+(D10-E10)</f>
        <v>8.3000000000000114</v>
      </c>
      <c r="G11" s="3">
        <f>F10+F11</f>
        <v>8.3000000000000114</v>
      </c>
      <c r="H11" s="3">
        <f t="shared" ref="H11:H32" si="2">G11/C11</f>
        <v>99.600000000000136</v>
      </c>
    </row>
    <row r="12" spans="1:16">
      <c r="A12" s="2">
        <v>4</v>
      </c>
      <c r="B12" s="2">
        <f>A12+B11</f>
        <v>9</v>
      </c>
      <c r="C12" s="3">
        <f t="shared" si="0"/>
        <v>0.15</v>
      </c>
      <c r="D12" s="3">
        <v>129</v>
      </c>
      <c r="E12" s="3">
        <f>D12</f>
        <v>129</v>
      </c>
      <c r="F12" s="3">
        <f t="shared" si="1"/>
        <v>0</v>
      </c>
      <c r="G12" s="3">
        <f>G11+F12</f>
        <v>8.3000000000000114</v>
      </c>
      <c r="H12" s="3">
        <f t="shared" si="2"/>
        <v>55.333333333333414</v>
      </c>
    </row>
    <row r="13" spans="1:16">
      <c r="A13" s="2">
        <v>5</v>
      </c>
      <c r="B13" s="2">
        <f t="shared" ref="B13:B32" si="3">A13+B12</f>
        <v>14</v>
      </c>
      <c r="C13" s="3">
        <f t="shared" si="0"/>
        <v>0.23333333333333334</v>
      </c>
      <c r="D13" s="3">
        <v>134.1</v>
      </c>
      <c r="E13" s="3">
        <v>134.1</v>
      </c>
      <c r="F13" s="3">
        <f t="shared" si="1"/>
        <v>5.0999999999999943</v>
      </c>
      <c r="G13" s="3">
        <f>G12+F13</f>
        <v>13.400000000000006</v>
      </c>
      <c r="H13" s="3">
        <f t="shared" si="2"/>
        <v>57.428571428571452</v>
      </c>
    </row>
    <row r="14" spans="1:16">
      <c r="A14" s="2">
        <v>5</v>
      </c>
      <c r="B14" s="2">
        <f t="shared" si="3"/>
        <v>19</v>
      </c>
      <c r="C14" s="3">
        <f t="shared" si="0"/>
        <v>0.31666666666666665</v>
      </c>
      <c r="D14" s="3">
        <v>138</v>
      </c>
      <c r="E14" s="3">
        <v>129</v>
      </c>
      <c r="F14" s="3">
        <f t="shared" si="1"/>
        <v>3.9000000000000057</v>
      </c>
      <c r="G14" s="3">
        <f t="shared" ref="G14:G32" si="4">G13+F14</f>
        <v>17.300000000000011</v>
      </c>
      <c r="H14" s="3">
        <f t="shared" si="2"/>
        <v>54.63157894736846</v>
      </c>
    </row>
    <row r="15" spans="1:16">
      <c r="A15" s="2">
        <v>5</v>
      </c>
      <c r="B15" s="2">
        <f t="shared" si="3"/>
        <v>24</v>
      </c>
      <c r="C15" s="3">
        <f t="shared" si="0"/>
        <v>0.4</v>
      </c>
      <c r="D15" s="3">
        <v>130.9</v>
      </c>
      <c r="E15" s="3">
        <f>D15</f>
        <v>130.9</v>
      </c>
      <c r="F15" s="3">
        <f t="shared" si="1"/>
        <v>1.9000000000000057</v>
      </c>
      <c r="G15" s="3">
        <f t="shared" si="4"/>
        <v>19.200000000000017</v>
      </c>
      <c r="H15" s="3">
        <f t="shared" si="2"/>
        <v>48.000000000000043</v>
      </c>
    </row>
    <row r="16" spans="1:16">
      <c r="A16" s="2">
        <v>5</v>
      </c>
      <c r="B16" s="2">
        <f t="shared" si="3"/>
        <v>29</v>
      </c>
      <c r="C16" s="3">
        <f t="shared" si="0"/>
        <v>0.48333333333333334</v>
      </c>
      <c r="D16" s="3">
        <v>135</v>
      </c>
      <c r="E16" s="3">
        <v>135</v>
      </c>
      <c r="F16" s="3">
        <f t="shared" si="1"/>
        <v>4.0999999999999943</v>
      </c>
      <c r="G16" s="3">
        <f t="shared" si="4"/>
        <v>23.300000000000011</v>
      </c>
      <c r="H16" s="3">
        <f t="shared" si="2"/>
        <v>48.206896551724164</v>
      </c>
    </row>
    <row r="17" spans="1:8">
      <c r="A17" s="2">
        <v>5</v>
      </c>
      <c r="B17" s="2">
        <f t="shared" si="3"/>
        <v>34</v>
      </c>
      <c r="C17" s="3">
        <f t="shared" si="0"/>
        <v>0.56666666666666665</v>
      </c>
      <c r="D17" s="3">
        <v>137</v>
      </c>
      <c r="E17" s="3">
        <v>129</v>
      </c>
      <c r="F17" s="3">
        <f t="shared" si="1"/>
        <v>2</v>
      </c>
      <c r="G17" s="3">
        <f t="shared" si="4"/>
        <v>25.300000000000011</v>
      </c>
      <c r="H17" s="3">
        <f t="shared" si="2"/>
        <v>44.647058823529434</v>
      </c>
    </row>
    <row r="18" spans="1:8">
      <c r="A18" s="2">
        <v>10</v>
      </c>
      <c r="B18" s="2">
        <f t="shared" si="3"/>
        <v>44</v>
      </c>
      <c r="C18" s="3">
        <f t="shared" si="0"/>
        <v>0.73333333333333328</v>
      </c>
      <c r="D18" s="3">
        <v>132</v>
      </c>
      <c r="E18" s="3">
        <f>D18</f>
        <v>132</v>
      </c>
      <c r="F18" s="3">
        <f t="shared" si="1"/>
        <v>3</v>
      </c>
      <c r="G18" s="3">
        <f t="shared" si="4"/>
        <v>28.300000000000011</v>
      </c>
      <c r="H18" s="3">
        <f t="shared" si="2"/>
        <v>38.590909090909108</v>
      </c>
    </row>
    <row r="19" spans="1:8">
      <c r="A19" s="2">
        <v>10</v>
      </c>
      <c r="B19" s="2">
        <f t="shared" si="3"/>
        <v>54</v>
      </c>
      <c r="C19" s="3">
        <f t="shared" si="0"/>
        <v>0.9</v>
      </c>
      <c r="D19" s="3">
        <v>135</v>
      </c>
      <c r="E19" s="3">
        <f>D19</f>
        <v>135</v>
      </c>
      <c r="F19" s="3">
        <f t="shared" si="1"/>
        <v>3</v>
      </c>
      <c r="G19" s="3">
        <f t="shared" si="4"/>
        <v>31.300000000000011</v>
      </c>
      <c r="H19" s="3">
        <f t="shared" si="2"/>
        <v>34.777777777777793</v>
      </c>
    </row>
    <row r="20" spans="1:8">
      <c r="A20" s="2">
        <v>10</v>
      </c>
      <c r="B20" s="2">
        <f t="shared" si="3"/>
        <v>64</v>
      </c>
      <c r="C20" s="3">
        <f t="shared" si="0"/>
        <v>1.0666666666666667</v>
      </c>
      <c r="D20" s="3">
        <v>138</v>
      </c>
      <c r="E20" s="3">
        <v>129</v>
      </c>
      <c r="F20" s="3">
        <f t="shared" si="1"/>
        <v>3</v>
      </c>
      <c r="G20" s="3">
        <f t="shared" si="4"/>
        <v>34.300000000000011</v>
      </c>
      <c r="H20" s="3">
        <f t="shared" si="2"/>
        <v>32.156250000000014</v>
      </c>
    </row>
    <row r="21" spans="1:8">
      <c r="A21" s="2">
        <v>10</v>
      </c>
      <c r="B21" s="2">
        <f t="shared" si="3"/>
        <v>74</v>
      </c>
      <c r="C21" s="3">
        <f t="shared" si="0"/>
        <v>1.2333333333333334</v>
      </c>
      <c r="D21" s="3">
        <v>131.9</v>
      </c>
      <c r="E21" s="3">
        <f>D21</f>
        <v>131.9</v>
      </c>
      <c r="F21" s="3">
        <f t="shared" si="1"/>
        <v>2.9000000000000057</v>
      </c>
      <c r="G21" s="3">
        <f t="shared" si="4"/>
        <v>37.200000000000017</v>
      </c>
      <c r="H21" s="3">
        <f t="shared" si="2"/>
        <v>30.162162162162176</v>
      </c>
    </row>
    <row r="22" spans="1:8">
      <c r="A22" s="2">
        <v>10</v>
      </c>
      <c r="B22" s="2">
        <f t="shared" si="3"/>
        <v>84</v>
      </c>
      <c r="C22" s="3">
        <f t="shared" si="0"/>
        <v>1.4</v>
      </c>
      <c r="D22" s="3">
        <v>134.4</v>
      </c>
      <c r="E22" s="3">
        <v>134.4</v>
      </c>
      <c r="F22" s="3">
        <f t="shared" si="1"/>
        <v>2.5</v>
      </c>
      <c r="G22" s="3">
        <f t="shared" si="4"/>
        <v>39.700000000000017</v>
      </c>
      <c r="H22" s="3">
        <f t="shared" si="2"/>
        <v>28.357142857142872</v>
      </c>
    </row>
    <row r="23" spans="1:8">
      <c r="A23" s="2">
        <v>10</v>
      </c>
      <c r="B23" s="2">
        <f t="shared" si="3"/>
        <v>94</v>
      </c>
      <c r="C23" s="3">
        <f t="shared" si="0"/>
        <v>1.5666666666666667</v>
      </c>
      <c r="D23" s="3">
        <v>135.5</v>
      </c>
      <c r="E23" s="3">
        <v>129</v>
      </c>
      <c r="F23" s="3">
        <f t="shared" si="1"/>
        <v>1.0999999999999943</v>
      </c>
      <c r="G23" s="3">
        <f t="shared" si="4"/>
        <v>40.800000000000011</v>
      </c>
      <c r="H23" s="3">
        <f t="shared" si="2"/>
        <v>26.042553191489368</v>
      </c>
    </row>
    <row r="24" spans="1:8">
      <c r="A24" s="2">
        <v>20</v>
      </c>
      <c r="B24" s="2">
        <f t="shared" si="3"/>
        <v>114</v>
      </c>
      <c r="C24" s="3">
        <f t="shared" si="0"/>
        <v>1.9</v>
      </c>
      <c r="D24" s="3">
        <v>132</v>
      </c>
      <c r="E24" s="3">
        <v>129</v>
      </c>
      <c r="F24" s="3">
        <f t="shared" si="1"/>
        <v>3</v>
      </c>
      <c r="G24" s="3">
        <f t="shared" si="4"/>
        <v>43.800000000000011</v>
      </c>
      <c r="H24" s="3">
        <f t="shared" si="2"/>
        <v>23.052631578947377</v>
      </c>
    </row>
    <row r="25" spans="1:8">
      <c r="A25" s="2">
        <v>20</v>
      </c>
      <c r="B25" s="2">
        <f t="shared" si="3"/>
        <v>134</v>
      </c>
      <c r="C25" s="3">
        <f t="shared" si="0"/>
        <v>2.2333333333333334</v>
      </c>
      <c r="D25" s="3">
        <v>135</v>
      </c>
      <c r="E25" s="3">
        <f>D25</f>
        <v>135</v>
      </c>
      <c r="F25" s="3">
        <f t="shared" si="1"/>
        <v>6</v>
      </c>
      <c r="G25" s="3">
        <f t="shared" si="4"/>
        <v>49.800000000000011</v>
      </c>
      <c r="H25" s="3">
        <f t="shared" si="2"/>
        <v>22.298507462686572</v>
      </c>
    </row>
    <row r="26" spans="1:8">
      <c r="A26" s="2">
        <v>20</v>
      </c>
      <c r="B26" s="2">
        <f t="shared" si="3"/>
        <v>154</v>
      </c>
      <c r="C26" s="3">
        <f t="shared" si="0"/>
        <v>2.5666666666666669</v>
      </c>
      <c r="D26" s="3">
        <v>137</v>
      </c>
      <c r="E26" s="3">
        <v>129</v>
      </c>
      <c r="F26" s="3">
        <f t="shared" si="1"/>
        <v>2</v>
      </c>
      <c r="G26" s="3">
        <f t="shared" si="4"/>
        <v>51.800000000000011</v>
      </c>
      <c r="H26" s="3">
        <f t="shared" si="2"/>
        <v>20.181818181818183</v>
      </c>
    </row>
    <row r="27" spans="1:8">
      <c r="A27" s="2">
        <v>20</v>
      </c>
      <c r="B27" s="2">
        <f t="shared" si="3"/>
        <v>174</v>
      </c>
      <c r="C27" s="3">
        <f t="shared" si="0"/>
        <v>2.9</v>
      </c>
      <c r="D27" s="3">
        <v>132.9</v>
      </c>
      <c r="E27" s="3">
        <f>D27</f>
        <v>132.9</v>
      </c>
      <c r="F27" s="3">
        <f t="shared" si="1"/>
        <v>3.9000000000000057</v>
      </c>
      <c r="G27" s="3">
        <f t="shared" si="4"/>
        <v>55.700000000000017</v>
      </c>
      <c r="H27" s="3">
        <f t="shared" si="2"/>
        <v>19.206896551724146</v>
      </c>
    </row>
    <row r="28" spans="1:8">
      <c r="A28" s="2">
        <v>20</v>
      </c>
      <c r="B28" s="2">
        <f t="shared" si="3"/>
        <v>194</v>
      </c>
      <c r="C28" s="3">
        <f t="shared" si="0"/>
        <v>3.2333333333333334</v>
      </c>
      <c r="D28" s="3">
        <v>135.5</v>
      </c>
      <c r="E28" s="3">
        <f>D28</f>
        <v>135.5</v>
      </c>
      <c r="F28" s="3">
        <f t="shared" si="1"/>
        <v>2.5999999999999943</v>
      </c>
      <c r="G28" s="3">
        <f t="shared" si="4"/>
        <v>58.300000000000011</v>
      </c>
      <c r="H28" s="3">
        <f t="shared" si="2"/>
        <v>18.03092783505155</v>
      </c>
    </row>
    <row r="29" spans="1:8">
      <c r="A29" s="2">
        <v>20</v>
      </c>
      <c r="B29" s="2">
        <f t="shared" si="3"/>
        <v>214</v>
      </c>
      <c r="C29" s="3">
        <f t="shared" si="0"/>
        <v>3.5666666666666669</v>
      </c>
      <c r="D29" s="3">
        <v>139</v>
      </c>
      <c r="E29" s="3">
        <v>129</v>
      </c>
      <c r="F29" s="3">
        <f t="shared" si="1"/>
        <v>3.5</v>
      </c>
      <c r="G29" s="3">
        <f t="shared" si="4"/>
        <v>61.800000000000011</v>
      </c>
      <c r="H29" s="3">
        <f t="shared" si="2"/>
        <v>17.32710280373832</v>
      </c>
    </row>
    <row r="30" spans="1:8">
      <c r="A30" s="2">
        <v>20</v>
      </c>
      <c r="B30" s="2">
        <f t="shared" si="3"/>
        <v>234</v>
      </c>
      <c r="C30" s="3">
        <f t="shared" si="0"/>
        <v>3.9</v>
      </c>
      <c r="D30" s="3">
        <v>131.5</v>
      </c>
      <c r="E30" s="3">
        <f>D30</f>
        <v>131.5</v>
      </c>
      <c r="F30" s="3">
        <f t="shared" si="1"/>
        <v>2.5</v>
      </c>
      <c r="G30" s="3">
        <f t="shared" si="4"/>
        <v>64.300000000000011</v>
      </c>
      <c r="H30" s="3">
        <f t="shared" si="2"/>
        <v>16.487179487179489</v>
      </c>
    </row>
    <row r="31" spans="1:8">
      <c r="A31" s="2">
        <v>30</v>
      </c>
      <c r="B31" s="2">
        <f t="shared" si="3"/>
        <v>264</v>
      </c>
      <c r="C31" s="3">
        <f t="shared" si="0"/>
        <v>4.4000000000000004</v>
      </c>
      <c r="D31" s="3">
        <v>135.30000000000001</v>
      </c>
      <c r="E31" s="3">
        <v>129</v>
      </c>
      <c r="F31" s="3">
        <f t="shared" si="1"/>
        <v>3.8000000000000114</v>
      </c>
      <c r="G31" s="3">
        <f t="shared" si="4"/>
        <v>68.100000000000023</v>
      </c>
      <c r="H31" s="3">
        <f t="shared" si="2"/>
        <v>15.477272727272732</v>
      </c>
    </row>
    <row r="32" spans="1:8">
      <c r="A32" s="2">
        <v>30</v>
      </c>
      <c r="B32" s="2">
        <f t="shared" si="3"/>
        <v>294</v>
      </c>
      <c r="C32" s="3">
        <f t="shared" si="0"/>
        <v>4.9000000000000004</v>
      </c>
      <c r="D32" s="3">
        <v>136.19999999999999</v>
      </c>
      <c r="E32" s="3">
        <f>D32</f>
        <v>136.19999999999999</v>
      </c>
      <c r="F32" s="3">
        <f t="shared" si="1"/>
        <v>7.1999999999999886</v>
      </c>
      <c r="G32" s="3">
        <f t="shared" si="4"/>
        <v>75.300000000000011</v>
      </c>
      <c r="H32" s="3">
        <f t="shared" si="2"/>
        <v>15.367346938775512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0">
    <pageSetUpPr fitToPage="1"/>
  </sheetPr>
  <dimension ref="A1:P32"/>
  <sheetViews>
    <sheetView tabSelected="1" topLeftCell="A2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55</v>
      </c>
      <c r="D6" s="8"/>
      <c r="E6" s="6"/>
      <c r="F6" s="6" t="s">
        <v>1</v>
      </c>
      <c r="G6" s="6" t="s">
        <v>21</v>
      </c>
      <c r="H6" s="6" t="s">
        <v>2</v>
      </c>
      <c r="I6" s="6">
        <v>3</v>
      </c>
      <c r="J6" s="35" t="s">
        <v>29</v>
      </c>
      <c r="L6" s="35" t="s">
        <v>52</v>
      </c>
      <c r="N6" s="51" t="s">
        <v>58</v>
      </c>
      <c r="O6" s="52">
        <v>225000</v>
      </c>
      <c r="P6" s="52">
        <v>1274332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220</v>
      </c>
      <c r="E10" s="3">
        <f>D10</f>
        <v>220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32" si="0">A11+B10</f>
        <v>5</v>
      </c>
      <c r="C11" s="3">
        <f t="shared" ref="C11:C32" si="1">B11/60</f>
        <v>8.3333333333333329E-2</v>
      </c>
      <c r="D11" s="3">
        <v>222</v>
      </c>
      <c r="E11" s="3">
        <f>D11</f>
        <v>222</v>
      </c>
      <c r="F11" s="3">
        <f t="shared" ref="F11:F32" si="2">(D11-D10)+(D10-E10)</f>
        <v>2</v>
      </c>
      <c r="G11" s="3">
        <f>F10+F11</f>
        <v>2</v>
      </c>
      <c r="H11" s="3">
        <f t="shared" ref="H11:H32" si="3">G11/C11</f>
        <v>24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225.7</v>
      </c>
      <c r="E12" s="3">
        <f>D12</f>
        <v>225.7</v>
      </c>
      <c r="F12" s="3">
        <f t="shared" si="2"/>
        <v>3.6999999999999886</v>
      </c>
      <c r="G12" s="3">
        <f t="shared" ref="G12:G32" si="4">G11+F12</f>
        <v>5.6999999999999886</v>
      </c>
      <c r="H12" s="3">
        <f t="shared" si="3"/>
        <v>34.199999999999932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227.8</v>
      </c>
      <c r="E13" s="3">
        <v>220</v>
      </c>
      <c r="F13" s="3">
        <f t="shared" si="2"/>
        <v>2.1000000000000227</v>
      </c>
      <c r="G13" s="3">
        <f t="shared" si="4"/>
        <v>7.8000000000000114</v>
      </c>
      <c r="H13" s="3">
        <f t="shared" si="3"/>
        <v>31.200000000000045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222.4</v>
      </c>
      <c r="E14" s="3">
        <f>D14</f>
        <v>222.4</v>
      </c>
      <c r="F14" s="3">
        <f t="shared" si="2"/>
        <v>2.4000000000000057</v>
      </c>
      <c r="G14" s="3">
        <f t="shared" si="4"/>
        <v>10.200000000000017</v>
      </c>
      <c r="H14" s="3">
        <f t="shared" si="3"/>
        <v>30.600000000000051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224.1</v>
      </c>
      <c r="E15" s="3">
        <f>D15</f>
        <v>224.1</v>
      </c>
      <c r="F15" s="3">
        <f t="shared" si="2"/>
        <v>1.6999999999999886</v>
      </c>
      <c r="G15" s="3">
        <f t="shared" si="4"/>
        <v>11.900000000000006</v>
      </c>
      <c r="H15" s="3">
        <f t="shared" si="3"/>
        <v>28.560000000000013</v>
      </c>
    </row>
    <row r="16" spans="1:16">
      <c r="A16" s="2">
        <v>5</v>
      </c>
      <c r="B16" s="2">
        <f t="shared" si="0"/>
        <v>30</v>
      </c>
      <c r="C16" s="3">
        <f t="shared" si="1"/>
        <v>0.5</v>
      </c>
      <c r="D16" s="3">
        <v>226</v>
      </c>
      <c r="E16" s="3">
        <v>226</v>
      </c>
      <c r="F16" s="3">
        <f t="shared" si="2"/>
        <v>1.9000000000000057</v>
      </c>
      <c r="G16" s="3">
        <f t="shared" si="4"/>
        <v>13.800000000000011</v>
      </c>
      <c r="H16" s="3">
        <f t="shared" si="3"/>
        <v>27.600000000000023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227.8</v>
      </c>
      <c r="E17" s="3">
        <v>227.8</v>
      </c>
      <c r="F17" s="3">
        <f t="shared" si="2"/>
        <v>1.8000000000000114</v>
      </c>
      <c r="G17" s="3">
        <f t="shared" si="4"/>
        <v>15.600000000000023</v>
      </c>
      <c r="H17" s="3">
        <f t="shared" si="3"/>
        <v>26.742857142857179</v>
      </c>
    </row>
    <row r="18" spans="1:8">
      <c r="A18" s="2">
        <v>5</v>
      </c>
      <c r="B18" s="2">
        <f t="shared" si="0"/>
        <v>40</v>
      </c>
      <c r="C18" s="3">
        <f t="shared" si="1"/>
        <v>0.66666666666666663</v>
      </c>
      <c r="D18" s="3">
        <v>230</v>
      </c>
      <c r="E18" s="3">
        <v>220</v>
      </c>
      <c r="F18" s="3">
        <f t="shared" si="2"/>
        <v>2.1999999999999886</v>
      </c>
      <c r="G18" s="3">
        <f t="shared" si="4"/>
        <v>17.800000000000011</v>
      </c>
      <c r="H18" s="3">
        <f t="shared" si="3"/>
        <v>26.700000000000017</v>
      </c>
    </row>
    <row r="19" spans="1:8">
      <c r="A19" s="2">
        <v>10</v>
      </c>
      <c r="B19" s="2">
        <f t="shared" si="0"/>
        <v>50</v>
      </c>
      <c r="C19" s="3">
        <f t="shared" si="1"/>
        <v>0.83333333333333337</v>
      </c>
      <c r="D19" s="3">
        <v>220</v>
      </c>
      <c r="E19" s="3">
        <f>D19</f>
        <v>220</v>
      </c>
      <c r="F19" s="3">
        <f t="shared" si="2"/>
        <v>0</v>
      </c>
      <c r="G19" s="3">
        <f t="shared" si="4"/>
        <v>17.800000000000011</v>
      </c>
      <c r="H19" s="3">
        <f t="shared" si="3"/>
        <v>21.360000000000014</v>
      </c>
    </row>
    <row r="20" spans="1:8">
      <c r="A20" s="2">
        <v>10</v>
      </c>
      <c r="B20" s="2">
        <f t="shared" si="0"/>
        <v>60</v>
      </c>
      <c r="C20" s="3">
        <f t="shared" si="1"/>
        <v>1</v>
      </c>
      <c r="D20" s="3">
        <v>225.5</v>
      </c>
      <c r="E20" s="3">
        <v>225.5</v>
      </c>
      <c r="F20" s="3">
        <f t="shared" si="2"/>
        <v>5.5</v>
      </c>
      <c r="G20" s="3">
        <f t="shared" si="4"/>
        <v>23.300000000000011</v>
      </c>
      <c r="H20" s="3">
        <f t="shared" si="3"/>
        <v>23.300000000000011</v>
      </c>
    </row>
    <row r="21" spans="1:8">
      <c r="A21" s="2">
        <v>10</v>
      </c>
      <c r="B21" s="2">
        <f t="shared" si="0"/>
        <v>70</v>
      </c>
      <c r="C21" s="3">
        <f t="shared" si="1"/>
        <v>1.1666666666666667</v>
      </c>
      <c r="D21" s="3">
        <v>228.5</v>
      </c>
      <c r="E21" s="3">
        <v>220</v>
      </c>
      <c r="F21" s="3">
        <f t="shared" si="2"/>
        <v>3</v>
      </c>
      <c r="G21" s="3">
        <f t="shared" si="4"/>
        <v>26.300000000000011</v>
      </c>
      <c r="H21" s="3">
        <f t="shared" si="3"/>
        <v>22.542857142857152</v>
      </c>
    </row>
    <row r="22" spans="1:8">
      <c r="A22" s="2">
        <v>10</v>
      </c>
      <c r="B22" s="2">
        <f t="shared" si="0"/>
        <v>80</v>
      </c>
      <c r="C22" s="3">
        <f t="shared" si="1"/>
        <v>1.3333333333333333</v>
      </c>
      <c r="D22" s="3">
        <v>220.8</v>
      </c>
      <c r="E22" s="3">
        <v>220.8</v>
      </c>
      <c r="F22" s="3">
        <f t="shared" si="2"/>
        <v>0.80000000000001137</v>
      </c>
      <c r="G22" s="3">
        <f t="shared" si="4"/>
        <v>27.100000000000023</v>
      </c>
      <c r="H22" s="3">
        <f t="shared" si="3"/>
        <v>20.325000000000017</v>
      </c>
    </row>
    <row r="23" spans="1:8">
      <c r="A23" s="2">
        <v>20</v>
      </c>
      <c r="B23" s="2">
        <f t="shared" si="0"/>
        <v>100</v>
      </c>
      <c r="C23" s="3">
        <f t="shared" si="1"/>
        <v>1.6666666666666667</v>
      </c>
      <c r="D23" s="3">
        <v>227.8</v>
      </c>
      <c r="E23" s="3">
        <v>220</v>
      </c>
      <c r="F23" s="3">
        <f t="shared" si="2"/>
        <v>7</v>
      </c>
      <c r="G23" s="3">
        <f t="shared" si="4"/>
        <v>34.100000000000023</v>
      </c>
      <c r="H23" s="3">
        <f t="shared" si="3"/>
        <v>20.460000000000012</v>
      </c>
    </row>
    <row r="24" spans="1:8">
      <c r="A24" s="2">
        <v>20</v>
      </c>
      <c r="B24" s="2">
        <f t="shared" si="0"/>
        <v>120</v>
      </c>
      <c r="C24" s="3">
        <f t="shared" si="1"/>
        <v>2</v>
      </c>
      <c r="D24" s="3">
        <v>223.8</v>
      </c>
      <c r="E24" s="3">
        <v>223.8</v>
      </c>
      <c r="F24" s="3">
        <f t="shared" si="2"/>
        <v>3.8000000000000114</v>
      </c>
      <c r="G24" s="3">
        <f t="shared" si="4"/>
        <v>37.900000000000034</v>
      </c>
      <c r="H24" s="3">
        <f t="shared" si="3"/>
        <v>18.950000000000017</v>
      </c>
    </row>
    <row r="25" spans="1:8">
      <c r="A25" s="2">
        <v>20</v>
      </c>
      <c r="B25" s="2">
        <f t="shared" si="0"/>
        <v>140</v>
      </c>
      <c r="C25" s="3">
        <f t="shared" si="1"/>
        <v>2.3333333333333335</v>
      </c>
      <c r="D25" s="3">
        <v>228.1</v>
      </c>
      <c r="E25" s="3">
        <v>220</v>
      </c>
      <c r="F25" s="3">
        <f t="shared" si="2"/>
        <v>4.2999999999999829</v>
      </c>
      <c r="G25" s="3">
        <f t="shared" si="4"/>
        <v>42.200000000000017</v>
      </c>
      <c r="H25" s="3">
        <f t="shared" si="3"/>
        <v>18.085714285714293</v>
      </c>
    </row>
    <row r="26" spans="1:8">
      <c r="A26" s="2">
        <v>20</v>
      </c>
      <c r="B26" s="2">
        <f t="shared" si="0"/>
        <v>160</v>
      </c>
      <c r="C26" s="3">
        <f t="shared" si="1"/>
        <v>2.6666666666666665</v>
      </c>
      <c r="D26" s="3">
        <v>224.1</v>
      </c>
      <c r="E26" s="3">
        <v>224.1</v>
      </c>
      <c r="F26" s="3">
        <f t="shared" si="2"/>
        <v>4.0999999999999943</v>
      </c>
      <c r="G26" s="3">
        <f t="shared" si="4"/>
        <v>46.300000000000011</v>
      </c>
      <c r="H26" s="3">
        <f t="shared" si="3"/>
        <v>17.362500000000004</v>
      </c>
    </row>
    <row r="27" spans="1:8">
      <c r="A27" s="2">
        <v>20</v>
      </c>
      <c r="B27" s="2">
        <f t="shared" si="0"/>
        <v>180</v>
      </c>
      <c r="C27" s="3">
        <f t="shared" si="1"/>
        <v>3</v>
      </c>
      <c r="D27" s="3">
        <v>227.8</v>
      </c>
      <c r="E27" s="3">
        <v>220</v>
      </c>
      <c r="F27" s="3">
        <f t="shared" si="2"/>
        <v>3.7000000000000171</v>
      </c>
      <c r="G27" s="3">
        <f t="shared" si="4"/>
        <v>50.000000000000028</v>
      </c>
      <c r="H27" s="3">
        <f t="shared" si="3"/>
        <v>16.666666666666675</v>
      </c>
    </row>
    <row r="28" spans="1:8">
      <c r="A28" s="2">
        <v>20</v>
      </c>
      <c r="B28" s="2">
        <f t="shared" si="0"/>
        <v>200</v>
      </c>
      <c r="C28" s="3">
        <f t="shared" si="1"/>
        <v>3.3333333333333335</v>
      </c>
      <c r="D28" s="3">
        <v>233.3</v>
      </c>
      <c r="E28" s="3">
        <v>220</v>
      </c>
      <c r="F28" s="3">
        <f t="shared" si="2"/>
        <v>13.300000000000011</v>
      </c>
      <c r="G28" s="3">
        <f t="shared" si="4"/>
        <v>63.30000000000004</v>
      </c>
      <c r="H28" s="3">
        <f t="shared" si="3"/>
        <v>18.990000000000013</v>
      </c>
    </row>
    <row r="29" spans="1:8">
      <c r="A29" s="2">
        <v>20</v>
      </c>
      <c r="B29" s="2">
        <f t="shared" si="0"/>
        <v>220</v>
      </c>
      <c r="C29" s="3">
        <f t="shared" si="1"/>
        <v>3.6666666666666665</v>
      </c>
      <c r="D29" s="3">
        <v>226.9</v>
      </c>
      <c r="E29" s="3">
        <v>226.9</v>
      </c>
      <c r="F29" s="3">
        <f t="shared" si="2"/>
        <v>6.9000000000000057</v>
      </c>
      <c r="G29" s="3">
        <f t="shared" si="4"/>
        <v>70.200000000000045</v>
      </c>
      <c r="H29" s="3">
        <f t="shared" si="3"/>
        <v>19.145454545454559</v>
      </c>
    </row>
    <row r="30" spans="1:8">
      <c r="A30" s="2">
        <v>20</v>
      </c>
      <c r="B30" s="2">
        <f t="shared" si="0"/>
        <v>240</v>
      </c>
      <c r="C30" s="3">
        <f t="shared" si="1"/>
        <v>4</v>
      </c>
      <c r="D30" s="3">
        <v>230</v>
      </c>
      <c r="E30" s="3">
        <v>220</v>
      </c>
      <c r="F30" s="3">
        <f t="shared" si="2"/>
        <v>3.0999999999999943</v>
      </c>
      <c r="G30" s="3">
        <f t="shared" si="4"/>
        <v>73.30000000000004</v>
      </c>
      <c r="H30" s="3">
        <f t="shared" si="3"/>
        <v>18.32500000000001</v>
      </c>
    </row>
    <row r="31" spans="1:8">
      <c r="A31" s="2">
        <v>30</v>
      </c>
      <c r="B31" s="2">
        <f t="shared" si="0"/>
        <v>270</v>
      </c>
      <c r="C31" s="3">
        <f t="shared" si="1"/>
        <v>4.5</v>
      </c>
      <c r="D31" s="3">
        <v>226.9</v>
      </c>
      <c r="E31" s="3">
        <v>226.9</v>
      </c>
      <c r="F31" s="3">
        <f t="shared" si="2"/>
        <v>6.9000000000000057</v>
      </c>
      <c r="G31" s="3">
        <f t="shared" si="4"/>
        <v>80.200000000000045</v>
      </c>
      <c r="H31" s="3">
        <f t="shared" si="3"/>
        <v>17.822222222222234</v>
      </c>
    </row>
    <row r="32" spans="1:8">
      <c r="A32" s="2">
        <v>30</v>
      </c>
      <c r="B32" s="2">
        <f t="shared" si="0"/>
        <v>300</v>
      </c>
      <c r="C32" s="3">
        <f t="shared" si="1"/>
        <v>5</v>
      </c>
      <c r="D32" s="3">
        <v>230</v>
      </c>
      <c r="E32" s="3">
        <f>D32</f>
        <v>230</v>
      </c>
      <c r="F32" s="3">
        <f t="shared" si="2"/>
        <v>3.0999999999999943</v>
      </c>
      <c r="G32" s="3">
        <f t="shared" si="4"/>
        <v>83.30000000000004</v>
      </c>
      <c r="H32" s="3">
        <f t="shared" si="3"/>
        <v>16.660000000000007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1">
    <pageSetUpPr fitToPage="1"/>
  </sheetPr>
  <dimension ref="A1:P28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54</v>
      </c>
      <c r="D6" s="8"/>
      <c r="E6" s="6"/>
      <c r="F6" s="6" t="s">
        <v>1</v>
      </c>
      <c r="G6" s="6" t="s">
        <v>21</v>
      </c>
      <c r="H6" s="6" t="s">
        <v>2</v>
      </c>
      <c r="I6" s="6">
        <v>1</v>
      </c>
      <c r="J6" s="35" t="s">
        <v>29</v>
      </c>
      <c r="L6" s="35" t="s">
        <v>52</v>
      </c>
      <c r="N6" s="51" t="s">
        <v>58</v>
      </c>
      <c r="O6" s="52">
        <v>229460</v>
      </c>
      <c r="P6" s="52">
        <v>1278927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219</v>
      </c>
      <c r="E10" s="3">
        <f>D10</f>
        <v>219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8" si="0">A11+B10</f>
        <v>5</v>
      </c>
      <c r="C11" s="3">
        <f t="shared" ref="C11:C28" si="1">B11/60</f>
        <v>8.3333333333333329E-2</v>
      </c>
      <c r="D11" s="3">
        <v>223.5</v>
      </c>
      <c r="E11" s="3">
        <f>D11</f>
        <v>223.5</v>
      </c>
      <c r="F11" s="3">
        <f t="shared" ref="F11:F28" si="2">(D11-D10)+(D10-E10)</f>
        <v>4.5</v>
      </c>
      <c r="G11" s="3">
        <f>F10+F11</f>
        <v>4.5</v>
      </c>
      <c r="H11" s="3">
        <f t="shared" ref="H11:H28" si="3">G11/C11</f>
        <v>54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227.7</v>
      </c>
      <c r="E12" s="3">
        <f>D12</f>
        <v>227.7</v>
      </c>
      <c r="F12" s="3">
        <f t="shared" si="2"/>
        <v>4.1999999999999886</v>
      </c>
      <c r="G12" s="3">
        <f t="shared" ref="G12:G28" si="4">G11+F12</f>
        <v>8.6999999999999886</v>
      </c>
      <c r="H12" s="3">
        <f t="shared" si="3"/>
        <v>52.199999999999932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230.8</v>
      </c>
      <c r="E13" s="3">
        <v>219</v>
      </c>
      <c r="F13" s="3">
        <f t="shared" si="2"/>
        <v>3.1000000000000227</v>
      </c>
      <c r="G13" s="3">
        <f t="shared" si="4"/>
        <v>11.800000000000011</v>
      </c>
      <c r="H13" s="3">
        <f t="shared" si="3"/>
        <v>47.200000000000045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222.5</v>
      </c>
      <c r="E14" s="3">
        <f>D14</f>
        <v>222.5</v>
      </c>
      <c r="F14" s="3">
        <f t="shared" si="2"/>
        <v>3.5</v>
      </c>
      <c r="G14" s="3">
        <f t="shared" si="4"/>
        <v>15.300000000000011</v>
      </c>
      <c r="H14" s="3">
        <f t="shared" si="3"/>
        <v>45.900000000000034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227.5</v>
      </c>
      <c r="E15" s="3">
        <f>D15</f>
        <v>227.5</v>
      </c>
      <c r="F15" s="3">
        <f t="shared" si="2"/>
        <v>5</v>
      </c>
      <c r="G15" s="3">
        <f t="shared" si="4"/>
        <v>20.300000000000011</v>
      </c>
      <c r="H15" s="3">
        <f t="shared" si="3"/>
        <v>40.600000000000023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232.8</v>
      </c>
      <c r="E16" s="3">
        <v>219</v>
      </c>
      <c r="F16" s="3">
        <f t="shared" si="2"/>
        <v>5.3000000000000114</v>
      </c>
      <c r="G16" s="3">
        <f t="shared" si="4"/>
        <v>25.600000000000023</v>
      </c>
      <c r="H16" s="3">
        <f t="shared" si="3"/>
        <v>38.400000000000034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223</v>
      </c>
      <c r="E17" s="3">
        <f>D17</f>
        <v>223</v>
      </c>
      <c r="F17" s="3">
        <f t="shared" si="2"/>
        <v>4</v>
      </c>
      <c r="G17" s="3">
        <f t="shared" si="4"/>
        <v>29.600000000000023</v>
      </c>
      <c r="H17" s="3">
        <f t="shared" si="3"/>
        <v>35.520000000000024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226.5</v>
      </c>
      <c r="E18" s="3">
        <v>226.5</v>
      </c>
      <c r="F18" s="3">
        <f t="shared" si="2"/>
        <v>3.5</v>
      </c>
      <c r="G18" s="3">
        <f t="shared" si="4"/>
        <v>33.100000000000023</v>
      </c>
      <c r="H18" s="3">
        <f t="shared" si="3"/>
        <v>33.100000000000023</v>
      </c>
    </row>
    <row r="19" spans="1:8">
      <c r="A19" s="2">
        <v>10</v>
      </c>
      <c r="B19" s="2">
        <f t="shared" si="0"/>
        <v>70</v>
      </c>
      <c r="C19" s="3">
        <f t="shared" si="1"/>
        <v>1.1666666666666667</v>
      </c>
      <c r="D19" s="3">
        <v>229.5</v>
      </c>
      <c r="E19" s="3">
        <v>219</v>
      </c>
      <c r="F19" s="3">
        <f t="shared" si="2"/>
        <v>3</v>
      </c>
      <c r="G19" s="3">
        <f t="shared" si="4"/>
        <v>36.100000000000023</v>
      </c>
      <c r="H19" s="3">
        <f t="shared" si="3"/>
        <v>30.942857142857161</v>
      </c>
    </row>
    <row r="20" spans="1:8">
      <c r="A20" s="2">
        <v>20</v>
      </c>
      <c r="B20" s="2">
        <f t="shared" si="0"/>
        <v>90</v>
      </c>
      <c r="C20" s="3">
        <f t="shared" si="1"/>
        <v>1.5</v>
      </c>
      <c r="D20" s="3">
        <v>225.5</v>
      </c>
      <c r="E20" s="3">
        <v>225.5</v>
      </c>
      <c r="F20" s="3">
        <f t="shared" si="2"/>
        <v>6.5</v>
      </c>
      <c r="G20" s="3">
        <f t="shared" si="4"/>
        <v>42.600000000000023</v>
      </c>
      <c r="H20" s="3">
        <f t="shared" si="3"/>
        <v>28.400000000000016</v>
      </c>
    </row>
    <row r="21" spans="1:8">
      <c r="A21" s="2">
        <v>20</v>
      </c>
      <c r="B21" s="2">
        <f t="shared" si="0"/>
        <v>110</v>
      </c>
      <c r="C21" s="3">
        <f t="shared" si="1"/>
        <v>1.8333333333333333</v>
      </c>
      <c r="D21" s="3">
        <v>229.5</v>
      </c>
      <c r="E21" s="3">
        <v>219</v>
      </c>
      <c r="F21" s="3">
        <f t="shared" si="2"/>
        <v>4</v>
      </c>
      <c r="G21" s="3">
        <f t="shared" si="4"/>
        <v>46.600000000000023</v>
      </c>
      <c r="H21" s="3">
        <f t="shared" si="3"/>
        <v>25.418181818181832</v>
      </c>
    </row>
    <row r="22" spans="1:8">
      <c r="A22" s="2">
        <v>20</v>
      </c>
      <c r="B22" s="2">
        <f t="shared" si="0"/>
        <v>130</v>
      </c>
      <c r="C22" s="3">
        <f t="shared" si="1"/>
        <v>2.1666666666666665</v>
      </c>
      <c r="D22" s="3">
        <v>224.2</v>
      </c>
      <c r="E22" s="3">
        <v>224.2</v>
      </c>
      <c r="F22" s="3">
        <f t="shared" si="2"/>
        <v>5.1999999999999886</v>
      </c>
      <c r="G22" s="3">
        <f t="shared" si="4"/>
        <v>51.800000000000011</v>
      </c>
      <c r="H22" s="3">
        <f t="shared" si="3"/>
        <v>23.907692307692315</v>
      </c>
    </row>
    <row r="23" spans="1:8">
      <c r="A23" s="2">
        <v>20</v>
      </c>
      <c r="B23" s="2">
        <f t="shared" si="0"/>
        <v>150</v>
      </c>
      <c r="C23" s="3">
        <f t="shared" si="1"/>
        <v>2.5</v>
      </c>
      <c r="D23" s="3">
        <v>228.2</v>
      </c>
      <c r="E23" s="3">
        <v>219</v>
      </c>
      <c r="F23" s="3">
        <f t="shared" si="2"/>
        <v>4</v>
      </c>
      <c r="G23" s="3">
        <f t="shared" si="4"/>
        <v>55.800000000000011</v>
      </c>
      <c r="H23" s="3">
        <f t="shared" si="3"/>
        <v>22.320000000000004</v>
      </c>
    </row>
    <row r="24" spans="1:8">
      <c r="A24" s="2">
        <v>30</v>
      </c>
      <c r="B24" s="2">
        <f t="shared" si="0"/>
        <v>180</v>
      </c>
      <c r="C24" s="3">
        <f t="shared" si="1"/>
        <v>3</v>
      </c>
      <c r="D24" s="3">
        <v>225</v>
      </c>
      <c r="E24" s="3">
        <v>225</v>
      </c>
      <c r="F24" s="3">
        <f t="shared" si="2"/>
        <v>6</v>
      </c>
      <c r="G24" s="3">
        <f t="shared" si="4"/>
        <v>61.800000000000011</v>
      </c>
      <c r="H24" s="3">
        <f t="shared" si="3"/>
        <v>20.600000000000005</v>
      </c>
    </row>
    <row r="25" spans="1:8">
      <c r="A25" s="2">
        <v>30</v>
      </c>
      <c r="B25" s="2">
        <f t="shared" si="0"/>
        <v>210</v>
      </c>
      <c r="C25" s="3">
        <f t="shared" si="1"/>
        <v>3.5</v>
      </c>
      <c r="D25" s="3">
        <v>229.5</v>
      </c>
      <c r="E25" s="3">
        <v>219</v>
      </c>
      <c r="F25" s="3">
        <f t="shared" si="2"/>
        <v>4.5</v>
      </c>
      <c r="G25" s="3">
        <f t="shared" si="4"/>
        <v>66.300000000000011</v>
      </c>
      <c r="H25" s="3">
        <f t="shared" si="3"/>
        <v>18.942857142857147</v>
      </c>
    </row>
    <row r="26" spans="1:8">
      <c r="A26" s="2">
        <v>30</v>
      </c>
      <c r="B26" s="2">
        <f t="shared" si="0"/>
        <v>240</v>
      </c>
      <c r="C26" s="3">
        <f t="shared" si="1"/>
        <v>4</v>
      </c>
      <c r="D26" s="3">
        <v>224.8</v>
      </c>
      <c r="E26" s="3">
        <v>224.8</v>
      </c>
      <c r="F26" s="3">
        <f t="shared" si="2"/>
        <v>5.8000000000000114</v>
      </c>
      <c r="G26" s="3">
        <f t="shared" si="4"/>
        <v>72.100000000000023</v>
      </c>
      <c r="H26" s="3">
        <f t="shared" si="3"/>
        <v>18.025000000000006</v>
      </c>
    </row>
    <row r="27" spans="1:8">
      <c r="A27" s="2">
        <v>30</v>
      </c>
      <c r="B27" s="2">
        <f t="shared" si="0"/>
        <v>270</v>
      </c>
      <c r="C27" s="3">
        <f t="shared" si="1"/>
        <v>4.5</v>
      </c>
      <c r="D27" s="3">
        <v>228.5</v>
      </c>
      <c r="E27" s="3">
        <f>D27</f>
        <v>228.5</v>
      </c>
      <c r="F27" s="3">
        <f t="shared" si="2"/>
        <v>3.6999999999999886</v>
      </c>
      <c r="G27" s="3">
        <f t="shared" si="4"/>
        <v>75.800000000000011</v>
      </c>
      <c r="H27" s="3">
        <f t="shared" si="3"/>
        <v>16.844444444444449</v>
      </c>
    </row>
    <row r="28" spans="1:8">
      <c r="A28" s="2">
        <v>30</v>
      </c>
      <c r="B28" s="2">
        <f t="shared" si="0"/>
        <v>300</v>
      </c>
      <c r="C28" s="3">
        <f t="shared" si="1"/>
        <v>5</v>
      </c>
      <c r="D28" s="3">
        <v>231.4</v>
      </c>
      <c r="E28" s="3">
        <v>231.4</v>
      </c>
      <c r="F28" s="3">
        <f t="shared" si="2"/>
        <v>2.9000000000000057</v>
      </c>
      <c r="G28" s="3">
        <f t="shared" si="4"/>
        <v>78.700000000000017</v>
      </c>
      <c r="H28" s="3">
        <f t="shared" si="3"/>
        <v>15.740000000000004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2" manualBreakCount="2">
    <brk id="23" max="16383" man="1"/>
    <brk id="3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2">
    <pageSetUpPr fitToPage="1"/>
  </sheetPr>
  <dimension ref="A1:P28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54</v>
      </c>
      <c r="D6" s="8"/>
      <c r="E6" s="6"/>
      <c r="F6" s="6" t="s">
        <v>1</v>
      </c>
      <c r="G6" s="6" t="s">
        <v>21</v>
      </c>
      <c r="H6" s="6" t="s">
        <v>2</v>
      </c>
      <c r="I6" s="6">
        <v>2</v>
      </c>
      <c r="J6" s="35" t="s">
        <v>29</v>
      </c>
      <c r="L6" s="35" t="s">
        <v>52</v>
      </c>
      <c r="N6" s="51" t="s">
        <v>58</v>
      </c>
      <c r="O6" s="52">
        <v>229460</v>
      </c>
      <c r="P6" s="52">
        <v>1278927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>D10</f>
        <v>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8" si="0">A11+B10</f>
        <v>5</v>
      </c>
      <c r="C11" s="3">
        <f t="shared" ref="C11:C28" si="1">B11/60</f>
        <v>8.3333333333333329E-2</v>
      </c>
      <c r="D11" s="3">
        <v>102</v>
      </c>
      <c r="E11" s="3">
        <f>D11</f>
        <v>102</v>
      </c>
      <c r="F11" s="3">
        <f t="shared" ref="F11:F28" si="2">(D11-D10)+(D10-E10)</f>
        <v>3</v>
      </c>
      <c r="G11" s="3">
        <f>F10+F11</f>
        <v>3</v>
      </c>
      <c r="H11" s="3">
        <f t="shared" ref="H11:H28" si="3">G11/C11</f>
        <v>36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104.5</v>
      </c>
      <c r="E12" s="3">
        <f>D12</f>
        <v>104.5</v>
      </c>
      <c r="F12" s="3">
        <f t="shared" si="2"/>
        <v>2.5</v>
      </c>
      <c r="G12" s="3">
        <f t="shared" ref="G12:G28" si="4">G11+F12</f>
        <v>5.5</v>
      </c>
      <c r="H12" s="3">
        <f t="shared" si="3"/>
        <v>33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106.9</v>
      </c>
      <c r="E13" s="3">
        <v>106.9</v>
      </c>
      <c r="F13" s="3">
        <f t="shared" si="2"/>
        <v>2.4000000000000057</v>
      </c>
      <c r="G13" s="3">
        <f t="shared" si="4"/>
        <v>7.9000000000000057</v>
      </c>
      <c r="H13" s="3">
        <f t="shared" si="3"/>
        <v>31.600000000000023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108.5</v>
      </c>
      <c r="E14" s="3">
        <v>99</v>
      </c>
      <c r="F14" s="3">
        <f t="shared" si="2"/>
        <v>1.5999999999999943</v>
      </c>
      <c r="G14" s="3">
        <f t="shared" si="4"/>
        <v>9.5</v>
      </c>
      <c r="H14" s="3">
        <f t="shared" si="3"/>
        <v>28.5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103.2</v>
      </c>
      <c r="E15" s="3">
        <f>D15</f>
        <v>103.2</v>
      </c>
      <c r="F15" s="3">
        <f t="shared" si="2"/>
        <v>4.2000000000000028</v>
      </c>
      <c r="G15" s="3">
        <f t="shared" si="4"/>
        <v>13.700000000000003</v>
      </c>
      <c r="H15" s="3">
        <f t="shared" si="3"/>
        <v>27.400000000000006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106.7</v>
      </c>
      <c r="E16" s="3">
        <v>99</v>
      </c>
      <c r="F16" s="3">
        <f t="shared" si="2"/>
        <v>3.5</v>
      </c>
      <c r="G16" s="3">
        <f t="shared" si="4"/>
        <v>17.200000000000003</v>
      </c>
      <c r="H16" s="3">
        <f t="shared" si="3"/>
        <v>25.800000000000004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102.8</v>
      </c>
      <c r="E17" s="3">
        <f>D17</f>
        <v>102.8</v>
      </c>
      <c r="F17" s="3">
        <f t="shared" si="2"/>
        <v>3.7999999999999972</v>
      </c>
      <c r="G17" s="3">
        <f t="shared" si="4"/>
        <v>21</v>
      </c>
      <c r="H17" s="3">
        <f t="shared" si="3"/>
        <v>25.2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105.9</v>
      </c>
      <c r="E18" s="3">
        <v>105.9</v>
      </c>
      <c r="F18" s="3">
        <f t="shared" si="2"/>
        <v>3.1000000000000085</v>
      </c>
      <c r="G18" s="3">
        <f t="shared" si="4"/>
        <v>24.100000000000009</v>
      </c>
      <c r="H18" s="3">
        <f t="shared" si="3"/>
        <v>24.100000000000009</v>
      </c>
    </row>
    <row r="19" spans="1:8">
      <c r="A19" s="2">
        <v>10</v>
      </c>
      <c r="B19" s="2">
        <f t="shared" si="0"/>
        <v>70</v>
      </c>
      <c r="C19" s="3">
        <f t="shared" si="1"/>
        <v>1.1666666666666667</v>
      </c>
      <c r="D19" s="3">
        <v>108.8</v>
      </c>
      <c r="E19" s="3">
        <v>99</v>
      </c>
      <c r="F19" s="3">
        <f t="shared" si="2"/>
        <v>2.8999999999999915</v>
      </c>
      <c r="G19" s="3">
        <f t="shared" si="4"/>
        <v>27</v>
      </c>
      <c r="H19" s="3">
        <f t="shared" si="3"/>
        <v>23.142857142857142</v>
      </c>
    </row>
    <row r="20" spans="1:8">
      <c r="A20" s="2">
        <v>20</v>
      </c>
      <c r="B20" s="2">
        <f t="shared" si="0"/>
        <v>90</v>
      </c>
      <c r="C20" s="3">
        <f t="shared" si="1"/>
        <v>1.5</v>
      </c>
      <c r="D20" s="3">
        <v>105.9</v>
      </c>
      <c r="E20" s="3">
        <v>105.9</v>
      </c>
      <c r="F20" s="3">
        <f t="shared" si="2"/>
        <v>6.9000000000000057</v>
      </c>
      <c r="G20" s="3">
        <f t="shared" si="4"/>
        <v>33.900000000000006</v>
      </c>
      <c r="H20" s="3">
        <f t="shared" si="3"/>
        <v>22.600000000000005</v>
      </c>
    </row>
    <row r="21" spans="1:8">
      <c r="A21" s="2">
        <v>20</v>
      </c>
      <c r="B21" s="2">
        <f t="shared" si="0"/>
        <v>110</v>
      </c>
      <c r="C21" s="3">
        <f t="shared" si="1"/>
        <v>1.8333333333333333</v>
      </c>
      <c r="D21" s="3">
        <v>109.3</v>
      </c>
      <c r="E21" s="3">
        <v>99</v>
      </c>
      <c r="F21" s="3">
        <f t="shared" si="2"/>
        <v>3.3999999999999915</v>
      </c>
      <c r="G21" s="3">
        <f t="shared" si="4"/>
        <v>37.299999999999997</v>
      </c>
      <c r="H21" s="3">
        <f t="shared" si="3"/>
        <v>20.345454545454544</v>
      </c>
    </row>
    <row r="22" spans="1:8">
      <c r="A22" s="2">
        <v>20</v>
      </c>
      <c r="B22" s="2">
        <f t="shared" si="0"/>
        <v>130</v>
      </c>
      <c r="C22" s="3">
        <f t="shared" si="1"/>
        <v>2.1666666666666665</v>
      </c>
      <c r="D22" s="3">
        <v>103.8</v>
      </c>
      <c r="E22" s="3">
        <v>103.8</v>
      </c>
      <c r="F22" s="3">
        <f t="shared" si="2"/>
        <v>4.7999999999999972</v>
      </c>
      <c r="G22" s="3">
        <f t="shared" si="4"/>
        <v>42.099999999999994</v>
      </c>
      <c r="H22" s="3">
        <f t="shared" si="3"/>
        <v>19.430769230769229</v>
      </c>
    </row>
    <row r="23" spans="1:8">
      <c r="A23" s="2">
        <v>20</v>
      </c>
      <c r="B23" s="2">
        <f t="shared" si="0"/>
        <v>150</v>
      </c>
      <c r="C23" s="3">
        <f t="shared" si="1"/>
        <v>2.5</v>
      </c>
      <c r="D23" s="3">
        <v>108.4</v>
      </c>
      <c r="E23" s="3">
        <v>99</v>
      </c>
      <c r="F23" s="3">
        <f t="shared" si="2"/>
        <v>4.6000000000000085</v>
      </c>
      <c r="G23" s="3">
        <f t="shared" si="4"/>
        <v>46.7</v>
      </c>
      <c r="H23" s="3">
        <f t="shared" si="3"/>
        <v>18.68</v>
      </c>
    </row>
    <row r="24" spans="1:8">
      <c r="A24" s="2">
        <v>30</v>
      </c>
      <c r="B24" s="2">
        <f t="shared" si="0"/>
        <v>180</v>
      </c>
      <c r="C24" s="3">
        <f t="shared" si="1"/>
        <v>3</v>
      </c>
      <c r="D24" s="3">
        <v>105.2</v>
      </c>
      <c r="E24" s="3">
        <v>105.2</v>
      </c>
      <c r="F24" s="3">
        <f t="shared" si="2"/>
        <v>6.2000000000000028</v>
      </c>
      <c r="G24" s="3">
        <f t="shared" si="4"/>
        <v>52.900000000000006</v>
      </c>
      <c r="H24" s="3">
        <f t="shared" si="3"/>
        <v>17.633333333333336</v>
      </c>
    </row>
    <row r="25" spans="1:8">
      <c r="A25" s="2">
        <v>30</v>
      </c>
      <c r="B25" s="2">
        <f t="shared" si="0"/>
        <v>210</v>
      </c>
      <c r="C25" s="3">
        <f t="shared" si="1"/>
        <v>3.5</v>
      </c>
      <c r="D25" s="3">
        <v>109.6</v>
      </c>
      <c r="E25" s="3">
        <v>99</v>
      </c>
      <c r="F25" s="3">
        <f t="shared" si="2"/>
        <v>4.3999999999999915</v>
      </c>
      <c r="G25" s="3">
        <f t="shared" si="4"/>
        <v>57.3</v>
      </c>
      <c r="H25" s="3">
        <f t="shared" si="3"/>
        <v>16.37142857142857</v>
      </c>
    </row>
    <row r="26" spans="1:8">
      <c r="A26" s="2">
        <v>30</v>
      </c>
      <c r="B26" s="2">
        <f t="shared" si="0"/>
        <v>240</v>
      </c>
      <c r="C26" s="3">
        <f t="shared" si="1"/>
        <v>4</v>
      </c>
      <c r="D26" s="3">
        <v>103.1</v>
      </c>
      <c r="E26" s="3">
        <v>103.1</v>
      </c>
      <c r="F26" s="3">
        <f t="shared" si="2"/>
        <v>4.0999999999999943</v>
      </c>
      <c r="G26" s="3">
        <f t="shared" si="4"/>
        <v>61.399999999999991</v>
      </c>
      <c r="H26" s="3">
        <f t="shared" si="3"/>
        <v>15.349999999999998</v>
      </c>
    </row>
    <row r="27" spans="1:8">
      <c r="A27" s="2">
        <v>35</v>
      </c>
      <c r="B27" s="2">
        <f t="shared" si="0"/>
        <v>275</v>
      </c>
      <c r="C27" s="3">
        <f t="shared" si="1"/>
        <v>4.583333333333333</v>
      </c>
      <c r="D27" s="3">
        <v>108.1</v>
      </c>
      <c r="E27" s="3">
        <v>99</v>
      </c>
      <c r="F27" s="3">
        <f t="shared" si="2"/>
        <v>5</v>
      </c>
      <c r="G27" s="3">
        <f t="shared" si="4"/>
        <v>66.399999999999991</v>
      </c>
      <c r="H27" s="3">
        <f t="shared" si="3"/>
        <v>14.487272727272726</v>
      </c>
    </row>
    <row r="28" spans="1:8">
      <c r="A28" s="2">
        <v>35</v>
      </c>
      <c r="B28" s="2">
        <f t="shared" si="0"/>
        <v>310</v>
      </c>
      <c r="C28" s="3">
        <f t="shared" si="1"/>
        <v>5.166666666666667</v>
      </c>
      <c r="D28" s="3">
        <v>104</v>
      </c>
      <c r="E28" s="3">
        <v>104</v>
      </c>
      <c r="F28" s="3">
        <f t="shared" si="2"/>
        <v>5</v>
      </c>
      <c r="G28" s="3">
        <f t="shared" si="4"/>
        <v>71.399999999999991</v>
      </c>
      <c r="H28" s="3">
        <f t="shared" si="3"/>
        <v>13.819354838709675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13">
    <pageSetUpPr fitToPage="1"/>
  </sheetPr>
  <dimension ref="A1:P30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54</v>
      </c>
      <c r="D6" s="8"/>
      <c r="E6" s="6"/>
      <c r="F6" s="6" t="s">
        <v>1</v>
      </c>
      <c r="G6" s="6" t="s">
        <v>21</v>
      </c>
      <c r="H6" s="6" t="s">
        <v>2</v>
      </c>
      <c r="I6" s="6">
        <v>3</v>
      </c>
      <c r="J6" s="35" t="s">
        <v>29</v>
      </c>
      <c r="L6" s="35" t="s">
        <v>52</v>
      </c>
      <c r="N6" s="51" t="s">
        <v>58</v>
      </c>
      <c r="O6" s="52">
        <v>229460</v>
      </c>
      <c r="P6" s="52">
        <v>1278927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>D10</f>
        <v>129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8" si="0">A11+B10</f>
        <v>5</v>
      </c>
      <c r="C11" s="3">
        <f t="shared" ref="C11:C28" si="1">B11/60</f>
        <v>8.3333333333333329E-2</v>
      </c>
      <c r="D11" s="3">
        <v>137.5</v>
      </c>
      <c r="E11" s="3">
        <v>129</v>
      </c>
      <c r="F11" s="3">
        <f t="shared" ref="F11:F28" si="2">(D11-D10)+(D10-E10)</f>
        <v>8.5</v>
      </c>
      <c r="G11" s="3">
        <f>F10+F11</f>
        <v>8.5</v>
      </c>
      <c r="H11" s="3">
        <f t="shared" ref="H11:H28" si="3">G11/C11</f>
        <v>102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134</v>
      </c>
      <c r="E12" s="3">
        <v>134</v>
      </c>
      <c r="F12" s="3">
        <f t="shared" si="2"/>
        <v>5</v>
      </c>
      <c r="G12" s="3">
        <f t="shared" ref="G12:G28" si="4">G11+F12</f>
        <v>13.5</v>
      </c>
      <c r="H12" s="3">
        <f t="shared" si="3"/>
        <v>81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139.5</v>
      </c>
      <c r="E13" s="3">
        <v>129</v>
      </c>
      <c r="F13" s="3">
        <f t="shared" si="2"/>
        <v>5.5</v>
      </c>
      <c r="G13" s="3">
        <f t="shared" si="4"/>
        <v>19</v>
      </c>
      <c r="H13" s="3">
        <f t="shared" si="3"/>
        <v>76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132.6</v>
      </c>
      <c r="E14" s="3">
        <v>132.6</v>
      </c>
      <c r="F14" s="3">
        <f t="shared" si="2"/>
        <v>3.5999999999999943</v>
      </c>
      <c r="G14" s="3">
        <f t="shared" si="4"/>
        <v>22.599999999999994</v>
      </c>
      <c r="H14" s="3">
        <f t="shared" si="3"/>
        <v>67.799999999999983</v>
      </c>
    </row>
    <row r="15" spans="1:16">
      <c r="A15" s="2">
        <v>5</v>
      </c>
      <c r="B15" s="2">
        <f>A15+B14</f>
        <v>25</v>
      </c>
      <c r="C15" s="3">
        <f t="shared" si="1"/>
        <v>0.41666666666666669</v>
      </c>
      <c r="D15" s="3">
        <v>136.9</v>
      </c>
      <c r="E15" s="3">
        <v>136.9</v>
      </c>
      <c r="F15" s="3">
        <f t="shared" si="2"/>
        <v>4.3000000000000114</v>
      </c>
      <c r="G15" s="3">
        <f t="shared" si="4"/>
        <v>26.900000000000006</v>
      </c>
      <c r="H15" s="3">
        <f t="shared" si="3"/>
        <v>64.560000000000016</v>
      </c>
    </row>
    <row r="16" spans="1:16">
      <c r="A16" s="2">
        <v>5</v>
      </c>
      <c r="B16" s="2">
        <f t="shared" si="0"/>
        <v>30</v>
      </c>
      <c r="C16" s="3">
        <f t="shared" si="1"/>
        <v>0.5</v>
      </c>
      <c r="D16" s="3">
        <v>140.1</v>
      </c>
      <c r="E16" s="3">
        <v>129</v>
      </c>
      <c r="F16" s="3">
        <f t="shared" si="2"/>
        <v>3.1999999999999886</v>
      </c>
      <c r="G16" s="3">
        <f t="shared" si="4"/>
        <v>30.099999999999994</v>
      </c>
      <c r="H16" s="3">
        <f t="shared" si="3"/>
        <v>60.199999999999989</v>
      </c>
    </row>
    <row r="17" spans="1:8">
      <c r="A17" s="2">
        <v>10</v>
      </c>
      <c r="B17" s="2">
        <f t="shared" si="0"/>
        <v>40</v>
      </c>
      <c r="C17" s="3">
        <f t="shared" si="1"/>
        <v>0.66666666666666663</v>
      </c>
      <c r="D17" s="3">
        <v>135.5</v>
      </c>
      <c r="E17" s="3">
        <v>135.5</v>
      </c>
      <c r="F17" s="3">
        <f t="shared" si="2"/>
        <v>6.5</v>
      </c>
      <c r="G17" s="3">
        <f t="shared" si="4"/>
        <v>36.599999999999994</v>
      </c>
      <c r="H17" s="3">
        <f t="shared" si="3"/>
        <v>54.899999999999991</v>
      </c>
    </row>
    <row r="18" spans="1:8">
      <c r="A18" s="2">
        <v>10</v>
      </c>
      <c r="B18" s="2">
        <f t="shared" si="0"/>
        <v>50</v>
      </c>
      <c r="C18" s="3">
        <f t="shared" si="1"/>
        <v>0.83333333333333337</v>
      </c>
      <c r="D18" s="3">
        <v>139.5</v>
      </c>
      <c r="E18" s="3">
        <v>129</v>
      </c>
      <c r="F18" s="3">
        <f t="shared" si="2"/>
        <v>4</v>
      </c>
      <c r="G18" s="3">
        <f t="shared" si="4"/>
        <v>40.599999999999994</v>
      </c>
      <c r="H18" s="3">
        <f t="shared" si="3"/>
        <v>48.719999999999992</v>
      </c>
    </row>
    <row r="19" spans="1:8">
      <c r="A19" s="2">
        <v>10</v>
      </c>
      <c r="B19" s="2">
        <f t="shared" si="0"/>
        <v>60</v>
      </c>
      <c r="C19" s="3">
        <f t="shared" si="1"/>
        <v>1</v>
      </c>
      <c r="D19" s="3">
        <v>133.5</v>
      </c>
      <c r="E19" s="3">
        <v>133.5</v>
      </c>
      <c r="F19" s="3">
        <f t="shared" si="2"/>
        <v>4.5</v>
      </c>
      <c r="G19" s="3">
        <f t="shared" si="4"/>
        <v>45.099999999999994</v>
      </c>
      <c r="H19" s="3">
        <f t="shared" si="3"/>
        <v>45.099999999999994</v>
      </c>
    </row>
    <row r="20" spans="1:8">
      <c r="A20" s="2">
        <v>10</v>
      </c>
      <c r="B20" s="2">
        <f t="shared" si="0"/>
        <v>70</v>
      </c>
      <c r="C20" s="3">
        <f t="shared" si="1"/>
        <v>1.1666666666666667</v>
      </c>
      <c r="D20" s="3">
        <v>138.1</v>
      </c>
      <c r="E20" s="3">
        <v>129</v>
      </c>
      <c r="F20" s="3">
        <f t="shared" si="2"/>
        <v>4.5999999999999943</v>
      </c>
      <c r="G20" s="3">
        <f t="shared" si="4"/>
        <v>49.699999999999989</v>
      </c>
      <c r="H20" s="3">
        <f t="shared" si="3"/>
        <v>42.599999999999987</v>
      </c>
    </row>
    <row r="21" spans="1:8">
      <c r="A21" s="2">
        <v>15</v>
      </c>
      <c r="B21" s="2">
        <f t="shared" si="0"/>
        <v>85</v>
      </c>
      <c r="C21" s="3">
        <f t="shared" si="1"/>
        <v>1.4166666666666667</v>
      </c>
      <c r="D21" s="3">
        <v>134.9</v>
      </c>
      <c r="E21" s="3">
        <v>134.9</v>
      </c>
      <c r="F21" s="3">
        <f t="shared" si="2"/>
        <v>5.9000000000000057</v>
      </c>
      <c r="G21" s="3">
        <f t="shared" si="4"/>
        <v>55.599999999999994</v>
      </c>
      <c r="H21" s="3">
        <f t="shared" si="3"/>
        <v>39.247058823529407</v>
      </c>
    </row>
    <row r="22" spans="1:8">
      <c r="A22" s="2">
        <v>15</v>
      </c>
      <c r="B22" s="2">
        <f t="shared" si="0"/>
        <v>100</v>
      </c>
      <c r="C22" s="3">
        <f t="shared" si="1"/>
        <v>1.6666666666666667</v>
      </c>
      <c r="D22" s="3">
        <v>140.19999999999999</v>
      </c>
      <c r="E22" s="3">
        <v>129</v>
      </c>
      <c r="F22" s="3">
        <f t="shared" si="2"/>
        <v>5.2999999999999829</v>
      </c>
      <c r="G22" s="3">
        <f t="shared" si="4"/>
        <v>60.899999999999977</v>
      </c>
      <c r="H22" s="3">
        <f t="shared" si="3"/>
        <v>36.539999999999985</v>
      </c>
    </row>
    <row r="23" spans="1:8">
      <c r="A23" s="2">
        <v>20</v>
      </c>
      <c r="B23" s="2">
        <f t="shared" si="0"/>
        <v>120</v>
      </c>
      <c r="C23" s="3">
        <f t="shared" si="1"/>
        <v>2</v>
      </c>
      <c r="D23" s="3">
        <v>134.69999999999999</v>
      </c>
      <c r="E23" s="3">
        <v>134.69999999999999</v>
      </c>
      <c r="F23" s="3">
        <f t="shared" si="2"/>
        <v>5.6999999999999886</v>
      </c>
      <c r="G23" s="3">
        <f t="shared" si="4"/>
        <v>66.599999999999966</v>
      </c>
      <c r="H23" s="3">
        <f t="shared" si="3"/>
        <v>33.299999999999983</v>
      </c>
    </row>
    <row r="24" spans="1:8">
      <c r="A24" s="2">
        <v>20</v>
      </c>
      <c r="B24" s="2">
        <f t="shared" si="0"/>
        <v>140</v>
      </c>
      <c r="C24" s="3">
        <f t="shared" si="1"/>
        <v>2.3333333333333335</v>
      </c>
      <c r="D24" s="3">
        <v>140.5</v>
      </c>
      <c r="E24" s="3">
        <v>129</v>
      </c>
      <c r="F24" s="3">
        <f t="shared" si="2"/>
        <v>5.8000000000000114</v>
      </c>
      <c r="G24" s="3">
        <f t="shared" si="4"/>
        <v>72.399999999999977</v>
      </c>
      <c r="H24" s="3">
        <f t="shared" si="3"/>
        <v>31.028571428571418</v>
      </c>
    </row>
    <row r="25" spans="1:8">
      <c r="A25" s="2">
        <v>20</v>
      </c>
      <c r="B25" s="2">
        <f t="shared" si="0"/>
        <v>160</v>
      </c>
      <c r="C25" s="3">
        <f t="shared" si="1"/>
        <v>2.6666666666666665</v>
      </c>
      <c r="D25" s="3">
        <v>134.69999999999999</v>
      </c>
      <c r="E25" s="3">
        <v>134.69999999999999</v>
      </c>
      <c r="F25" s="3">
        <f t="shared" si="2"/>
        <v>5.6999999999999886</v>
      </c>
      <c r="G25" s="3">
        <f t="shared" si="4"/>
        <v>78.099999999999966</v>
      </c>
      <c r="H25" s="3">
        <f t="shared" si="3"/>
        <v>29.287499999999987</v>
      </c>
    </row>
    <row r="26" spans="1:8">
      <c r="A26" s="2">
        <v>20</v>
      </c>
      <c r="B26" s="2">
        <f t="shared" si="0"/>
        <v>180</v>
      </c>
      <c r="C26" s="3">
        <f t="shared" si="1"/>
        <v>3</v>
      </c>
      <c r="D26" s="3">
        <v>138.19999999999999</v>
      </c>
      <c r="E26" s="3">
        <v>129</v>
      </c>
      <c r="F26" s="3">
        <f t="shared" si="2"/>
        <v>3.5</v>
      </c>
      <c r="G26" s="3">
        <f t="shared" si="4"/>
        <v>81.599999999999966</v>
      </c>
      <c r="H26" s="3">
        <f t="shared" si="3"/>
        <v>27.199999999999989</v>
      </c>
    </row>
    <row r="27" spans="1:8">
      <c r="A27" s="2">
        <v>25</v>
      </c>
      <c r="B27" s="2">
        <f t="shared" si="0"/>
        <v>205</v>
      </c>
      <c r="C27" s="3">
        <f t="shared" si="1"/>
        <v>3.4166666666666665</v>
      </c>
      <c r="D27" s="3">
        <v>134.30000000000001</v>
      </c>
      <c r="E27" s="3">
        <v>134.30000000000001</v>
      </c>
      <c r="F27" s="3">
        <f t="shared" si="2"/>
        <v>5.3000000000000114</v>
      </c>
      <c r="G27" s="3">
        <f t="shared" si="4"/>
        <v>86.899999999999977</v>
      </c>
      <c r="H27" s="3">
        <f t="shared" si="3"/>
        <v>25.434146341463411</v>
      </c>
    </row>
    <row r="28" spans="1:8">
      <c r="A28" s="2">
        <v>25</v>
      </c>
      <c r="B28" s="2">
        <f t="shared" si="0"/>
        <v>230</v>
      </c>
      <c r="C28" s="3">
        <f t="shared" si="1"/>
        <v>3.8333333333333335</v>
      </c>
      <c r="D28" s="3">
        <v>138</v>
      </c>
      <c r="E28" s="3">
        <v>129</v>
      </c>
      <c r="F28" s="3">
        <f t="shared" si="2"/>
        <v>3.6999999999999886</v>
      </c>
      <c r="G28" s="3">
        <f t="shared" si="4"/>
        <v>90.599999999999966</v>
      </c>
      <c r="H28" s="3">
        <f t="shared" si="3"/>
        <v>23.634782608695641</v>
      </c>
    </row>
    <row r="29" spans="1:8">
      <c r="A29" s="2">
        <v>30</v>
      </c>
      <c r="B29" s="2">
        <v>260</v>
      </c>
      <c r="C29" s="3">
        <v>4.2</v>
      </c>
      <c r="D29" s="3">
        <v>133.69999999999999</v>
      </c>
      <c r="E29" s="3">
        <v>133.69999999999999</v>
      </c>
      <c r="F29" s="3">
        <f>(D29-D28)+(D28-E28)</f>
        <v>4.6999999999999886</v>
      </c>
      <c r="G29" s="3">
        <f>G28+F29</f>
        <v>95.299999999999955</v>
      </c>
      <c r="H29" s="3">
        <f>G29/C29</f>
        <v>22.690476190476179</v>
      </c>
    </row>
    <row r="30" spans="1:8">
      <c r="A30" s="2">
        <v>30</v>
      </c>
      <c r="B30" s="2">
        <v>290</v>
      </c>
      <c r="C30" s="3">
        <v>4.5999999999999996</v>
      </c>
      <c r="D30" s="3">
        <v>139</v>
      </c>
      <c r="E30" s="3">
        <v>139</v>
      </c>
      <c r="F30" s="3">
        <f>(D30-D29)+(D29-E29)</f>
        <v>5.3000000000000114</v>
      </c>
      <c r="G30" s="3">
        <f>G29+F30</f>
        <v>100.59999999999997</v>
      </c>
      <c r="H30" s="3">
        <f>G30/C30</f>
        <v>21.869565217391298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15">
    <pageSetUpPr fitToPage="1"/>
  </sheetPr>
  <dimension ref="A1:P27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53</v>
      </c>
      <c r="D6" s="8"/>
      <c r="E6" s="6"/>
      <c r="F6" s="6" t="s">
        <v>1</v>
      </c>
      <c r="G6" s="6" t="s">
        <v>21</v>
      </c>
      <c r="H6" s="6" t="s">
        <v>2</v>
      </c>
      <c r="I6" s="6">
        <v>1</v>
      </c>
      <c r="J6" s="35" t="s">
        <v>29</v>
      </c>
      <c r="L6" s="35" t="s">
        <v>52</v>
      </c>
      <c r="N6" s="51" t="s">
        <v>58</v>
      </c>
      <c r="O6" s="52">
        <v>227058</v>
      </c>
      <c r="P6" s="52">
        <v>1278329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219</v>
      </c>
      <c r="E10" s="3">
        <f>D10</f>
        <v>219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6" si="0">A11+B10</f>
        <v>5</v>
      </c>
      <c r="C11" s="3">
        <f t="shared" ref="C11:C26" si="1">B11/60</f>
        <v>8.3333333333333329E-2</v>
      </c>
      <c r="D11" s="3">
        <v>221.7</v>
      </c>
      <c r="E11" s="3">
        <v>221.7</v>
      </c>
      <c r="F11" s="3">
        <f t="shared" ref="F11:F27" si="2">(D11-D10)+(D10-E10)</f>
        <v>2.6999999999999886</v>
      </c>
      <c r="G11" s="3">
        <f>F10+F11</f>
        <v>2.6999999999999886</v>
      </c>
      <c r="H11" s="3">
        <f t="shared" ref="H11:H27" si="3">G11/C11</f>
        <v>32.399999999999864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224.4</v>
      </c>
      <c r="E12" s="3">
        <v>224.4</v>
      </c>
      <c r="F12" s="3">
        <f t="shared" si="2"/>
        <v>2.7000000000000171</v>
      </c>
      <c r="G12" s="3">
        <f t="shared" ref="G12:G27" si="4">G11+F12</f>
        <v>5.4000000000000057</v>
      </c>
      <c r="H12" s="3">
        <f t="shared" si="3"/>
        <v>32.400000000000034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226.7</v>
      </c>
      <c r="E13" s="3">
        <v>226.7</v>
      </c>
      <c r="F13" s="3">
        <f t="shared" si="2"/>
        <v>2.2999999999999829</v>
      </c>
      <c r="G13" s="3">
        <f t="shared" si="4"/>
        <v>7.6999999999999886</v>
      </c>
      <c r="H13" s="3">
        <f t="shared" si="3"/>
        <v>30.799999999999955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228.9</v>
      </c>
      <c r="E14" s="3">
        <v>219</v>
      </c>
      <c r="F14" s="3">
        <f t="shared" si="2"/>
        <v>2.2000000000000171</v>
      </c>
      <c r="G14" s="3">
        <f t="shared" si="4"/>
        <v>9.9000000000000057</v>
      </c>
      <c r="H14" s="3">
        <f t="shared" si="3"/>
        <v>29.700000000000017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222.1</v>
      </c>
      <c r="E15" s="3">
        <v>222.1</v>
      </c>
      <c r="F15" s="3">
        <f t="shared" si="2"/>
        <v>3.0999999999999943</v>
      </c>
      <c r="G15" s="3">
        <f t="shared" si="4"/>
        <v>13</v>
      </c>
      <c r="H15" s="3">
        <f t="shared" si="3"/>
        <v>26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225.4</v>
      </c>
      <c r="E16" s="3">
        <v>225.4</v>
      </c>
      <c r="F16" s="3">
        <f t="shared" si="2"/>
        <v>3.3000000000000114</v>
      </c>
      <c r="G16" s="3">
        <f t="shared" si="4"/>
        <v>16.300000000000011</v>
      </c>
      <c r="H16" s="3">
        <f t="shared" si="3"/>
        <v>24.450000000000017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228.3</v>
      </c>
      <c r="E17" s="3">
        <v>219</v>
      </c>
      <c r="F17" s="3">
        <f t="shared" si="2"/>
        <v>2.9000000000000057</v>
      </c>
      <c r="G17" s="3">
        <f t="shared" si="4"/>
        <v>19.200000000000017</v>
      </c>
      <c r="H17" s="3">
        <f t="shared" si="3"/>
        <v>23.04000000000002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222.3</v>
      </c>
      <c r="E18" s="3">
        <v>222.3</v>
      </c>
      <c r="F18" s="3">
        <f t="shared" si="2"/>
        <v>3.3000000000000114</v>
      </c>
      <c r="G18" s="3">
        <f t="shared" si="4"/>
        <v>22.500000000000028</v>
      </c>
      <c r="H18" s="3">
        <f t="shared" si="3"/>
        <v>22.500000000000028</v>
      </c>
    </row>
    <row r="19" spans="1:8">
      <c r="A19" s="2">
        <v>20</v>
      </c>
      <c r="B19" s="2">
        <f t="shared" si="0"/>
        <v>80</v>
      </c>
      <c r="C19" s="3">
        <f t="shared" si="1"/>
        <v>1.3333333333333333</v>
      </c>
      <c r="D19" s="3">
        <v>227.8</v>
      </c>
      <c r="E19" s="3">
        <v>219</v>
      </c>
      <c r="F19" s="3">
        <f t="shared" si="2"/>
        <v>5.5</v>
      </c>
      <c r="G19" s="3">
        <f t="shared" si="4"/>
        <v>28.000000000000028</v>
      </c>
      <c r="H19" s="3">
        <f t="shared" si="3"/>
        <v>21.000000000000021</v>
      </c>
    </row>
    <row r="20" spans="1:8">
      <c r="A20" s="2">
        <v>20</v>
      </c>
      <c r="B20" s="2">
        <f t="shared" si="0"/>
        <v>100</v>
      </c>
      <c r="C20" s="3">
        <f t="shared" si="1"/>
        <v>1.6666666666666667</v>
      </c>
      <c r="D20" s="3">
        <v>222.8</v>
      </c>
      <c r="E20" s="3">
        <v>222.8</v>
      </c>
      <c r="F20" s="3">
        <f t="shared" si="2"/>
        <v>3.8000000000000114</v>
      </c>
      <c r="G20" s="3">
        <f t="shared" si="4"/>
        <v>31.80000000000004</v>
      </c>
      <c r="H20" s="3">
        <f t="shared" si="3"/>
        <v>19.080000000000023</v>
      </c>
    </row>
    <row r="21" spans="1:8">
      <c r="A21" s="2">
        <v>20</v>
      </c>
      <c r="B21" s="2">
        <f t="shared" si="0"/>
        <v>120</v>
      </c>
      <c r="C21" s="3">
        <f t="shared" si="1"/>
        <v>2</v>
      </c>
      <c r="D21" s="3">
        <v>226.4</v>
      </c>
      <c r="E21" s="3">
        <v>226.4</v>
      </c>
      <c r="F21" s="3">
        <f t="shared" si="2"/>
        <v>3.5999999999999943</v>
      </c>
      <c r="G21" s="3">
        <f t="shared" si="4"/>
        <v>35.400000000000034</v>
      </c>
      <c r="H21" s="3">
        <f t="shared" si="3"/>
        <v>17.700000000000017</v>
      </c>
    </row>
    <row r="22" spans="1:8">
      <c r="A22" s="2">
        <v>20</v>
      </c>
      <c r="B22" s="2">
        <f t="shared" si="0"/>
        <v>140</v>
      </c>
      <c r="C22" s="3">
        <f t="shared" si="1"/>
        <v>2.3333333333333335</v>
      </c>
      <c r="D22" s="3">
        <v>229.3</v>
      </c>
      <c r="E22" s="3">
        <v>219</v>
      </c>
      <c r="F22" s="3">
        <f t="shared" si="2"/>
        <v>2.9000000000000057</v>
      </c>
      <c r="G22" s="3">
        <f t="shared" si="4"/>
        <v>38.30000000000004</v>
      </c>
      <c r="H22" s="3">
        <f t="shared" si="3"/>
        <v>16.414285714285729</v>
      </c>
    </row>
    <row r="23" spans="1:8">
      <c r="A23" s="2">
        <v>30</v>
      </c>
      <c r="B23" s="2">
        <f t="shared" si="0"/>
        <v>170</v>
      </c>
      <c r="C23" s="3">
        <f t="shared" si="1"/>
        <v>2.8333333333333335</v>
      </c>
      <c r="D23" s="3">
        <v>224.4</v>
      </c>
      <c r="E23" s="3">
        <v>224.4</v>
      </c>
      <c r="F23" s="3">
        <f t="shared" si="2"/>
        <v>5.4000000000000057</v>
      </c>
      <c r="G23" s="3">
        <f t="shared" si="4"/>
        <v>43.700000000000045</v>
      </c>
      <c r="H23" s="3">
        <f t="shared" si="3"/>
        <v>15.42352941176472</v>
      </c>
    </row>
    <row r="24" spans="1:8">
      <c r="A24" s="2">
        <v>30</v>
      </c>
      <c r="B24" s="2">
        <f t="shared" si="0"/>
        <v>200</v>
      </c>
      <c r="C24" s="3">
        <f t="shared" si="1"/>
        <v>3.3333333333333335</v>
      </c>
      <c r="D24" s="3">
        <v>228.9</v>
      </c>
      <c r="E24" s="3">
        <v>219</v>
      </c>
      <c r="F24" s="3">
        <f t="shared" si="2"/>
        <v>4.5</v>
      </c>
      <c r="G24" s="3">
        <f t="shared" si="4"/>
        <v>48.200000000000045</v>
      </c>
      <c r="H24" s="3">
        <f t="shared" si="3"/>
        <v>14.460000000000013</v>
      </c>
    </row>
    <row r="25" spans="1:8">
      <c r="A25" s="2">
        <v>30</v>
      </c>
      <c r="B25" s="2">
        <f t="shared" si="0"/>
        <v>230</v>
      </c>
      <c r="C25" s="3">
        <f t="shared" si="1"/>
        <v>3.8333333333333335</v>
      </c>
      <c r="D25" s="3">
        <v>223.5</v>
      </c>
      <c r="E25" s="3">
        <v>223.5</v>
      </c>
      <c r="F25" s="3">
        <f t="shared" si="2"/>
        <v>4.5</v>
      </c>
      <c r="G25" s="3">
        <f t="shared" si="4"/>
        <v>52.700000000000045</v>
      </c>
      <c r="H25" s="3">
        <f t="shared" si="3"/>
        <v>13.747826086956533</v>
      </c>
    </row>
    <row r="26" spans="1:8">
      <c r="A26" s="2">
        <v>30</v>
      </c>
      <c r="B26" s="2">
        <f t="shared" si="0"/>
        <v>260</v>
      </c>
      <c r="C26" s="3">
        <f t="shared" si="1"/>
        <v>4.333333333333333</v>
      </c>
      <c r="D26" s="3">
        <v>227.5</v>
      </c>
      <c r="E26" s="3">
        <v>219</v>
      </c>
      <c r="F26" s="3">
        <f t="shared" si="2"/>
        <v>4</v>
      </c>
      <c r="G26" s="3">
        <f t="shared" si="4"/>
        <v>56.700000000000045</v>
      </c>
      <c r="H26" s="3">
        <f t="shared" si="3"/>
        <v>13.084615384615397</v>
      </c>
    </row>
    <row r="27" spans="1:8">
      <c r="A27" s="2">
        <v>30</v>
      </c>
      <c r="B27" s="2">
        <v>290</v>
      </c>
      <c r="C27" s="3">
        <v>4.8</v>
      </c>
      <c r="D27" s="3">
        <v>223.9</v>
      </c>
      <c r="E27" s="3">
        <v>223.9</v>
      </c>
      <c r="F27" s="3">
        <f t="shared" si="2"/>
        <v>4.9000000000000057</v>
      </c>
      <c r="G27" s="3">
        <f t="shared" si="4"/>
        <v>61.600000000000051</v>
      </c>
      <c r="H27" s="3">
        <f t="shared" si="3"/>
        <v>12.833333333333345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14">
    <pageSetUpPr fitToPage="1"/>
  </sheetPr>
  <dimension ref="A1:P26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53</v>
      </c>
      <c r="D6" s="8"/>
      <c r="E6" s="6"/>
      <c r="F6" s="6" t="s">
        <v>1</v>
      </c>
      <c r="G6" s="6" t="s">
        <v>21</v>
      </c>
      <c r="H6" s="6" t="s">
        <v>2</v>
      </c>
      <c r="I6" s="6">
        <v>2</v>
      </c>
      <c r="J6" s="35" t="s">
        <v>29</v>
      </c>
      <c r="L6" s="35" t="s">
        <v>52</v>
      </c>
      <c r="N6" s="51" t="s">
        <v>58</v>
      </c>
      <c r="O6" s="52">
        <v>227058</v>
      </c>
      <c r="P6" s="52">
        <v>1278329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>D10</f>
        <v>129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4" si="0">A11+B10</f>
        <v>5</v>
      </c>
      <c r="C11" s="3">
        <f t="shared" ref="C11:C24" si="1">B11/60</f>
        <v>8.3333333333333329E-2</v>
      </c>
      <c r="D11" s="3">
        <v>130.19999999999999</v>
      </c>
      <c r="E11" s="3">
        <v>130.19999999999999</v>
      </c>
      <c r="F11" s="3">
        <f t="shared" ref="F11:F24" si="2">(D11-D10)+(D10-E10)</f>
        <v>1.1999999999999886</v>
      </c>
      <c r="G11" s="3">
        <f>G10+F11</f>
        <v>1.1999999999999886</v>
      </c>
      <c r="H11" s="3">
        <f t="shared" ref="H11:H24" si="3">G11/C11</f>
        <v>14.399999999999864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131.30000000000001</v>
      </c>
      <c r="E12" s="3">
        <v>131.30000000000001</v>
      </c>
      <c r="F12" s="3">
        <f t="shared" si="2"/>
        <v>1.1000000000000227</v>
      </c>
      <c r="G12" s="3">
        <f t="shared" ref="G12:G26" si="4">G11+F12</f>
        <v>2.3000000000000114</v>
      </c>
      <c r="H12" s="3">
        <f t="shared" si="3"/>
        <v>13.800000000000068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132.1</v>
      </c>
      <c r="E13" s="3">
        <v>132.1</v>
      </c>
      <c r="F13" s="3">
        <f t="shared" si="2"/>
        <v>0.79999999999998295</v>
      </c>
      <c r="G13" s="3">
        <f t="shared" si="4"/>
        <v>3.0999999999999943</v>
      </c>
      <c r="H13" s="3">
        <f t="shared" si="3"/>
        <v>12.399999999999977</v>
      </c>
    </row>
    <row r="14" spans="1:16">
      <c r="A14" s="2">
        <v>10</v>
      </c>
      <c r="B14" s="2">
        <f t="shared" si="0"/>
        <v>25</v>
      </c>
      <c r="C14" s="3">
        <f t="shared" si="1"/>
        <v>0.41666666666666669</v>
      </c>
      <c r="D14" s="3">
        <v>133.19999999999999</v>
      </c>
      <c r="E14" s="3">
        <v>133.19999999999999</v>
      </c>
      <c r="F14" s="3">
        <f t="shared" si="2"/>
        <v>1.0999999999999943</v>
      </c>
      <c r="G14" s="3">
        <f t="shared" si="4"/>
        <v>4.1999999999999886</v>
      </c>
      <c r="H14" s="3">
        <f t="shared" si="3"/>
        <v>10.079999999999972</v>
      </c>
    </row>
    <row r="15" spans="1:16">
      <c r="A15" s="2">
        <v>10</v>
      </c>
      <c r="B15" s="2">
        <f t="shared" si="0"/>
        <v>35</v>
      </c>
      <c r="C15" s="3">
        <f t="shared" si="1"/>
        <v>0.58333333333333337</v>
      </c>
      <c r="D15" s="3">
        <v>135.30000000000001</v>
      </c>
      <c r="E15" s="3">
        <v>135.30000000000001</v>
      </c>
      <c r="F15" s="3">
        <f t="shared" si="2"/>
        <v>2.1000000000000227</v>
      </c>
      <c r="G15" s="3">
        <f t="shared" si="4"/>
        <v>6.3000000000000114</v>
      </c>
      <c r="H15" s="3">
        <f t="shared" si="3"/>
        <v>10.800000000000018</v>
      </c>
    </row>
    <row r="16" spans="1:16">
      <c r="A16" s="2">
        <v>10</v>
      </c>
      <c r="B16" s="2">
        <f t="shared" si="0"/>
        <v>45</v>
      </c>
      <c r="C16" s="3">
        <f t="shared" si="1"/>
        <v>0.75</v>
      </c>
      <c r="D16" s="3">
        <v>136.19999999999999</v>
      </c>
      <c r="E16" s="3">
        <v>129</v>
      </c>
      <c r="F16" s="3">
        <f t="shared" si="2"/>
        <v>0.89999999999997726</v>
      </c>
      <c r="G16" s="3">
        <f t="shared" si="4"/>
        <v>7.1999999999999886</v>
      </c>
      <c r="H16" s="3">
        <f t="shared" si="3"/>
        <v>9.5999999999999854</v>
      </c>
    </row>
    <row r="17" spans="1:8">
      <c r="A17" s="2">
        <v>20</v>
      </c>
      <c r="B17" s="2">
        <f t="shared" si="0"/>
        <v>65</v>
      </c>
      <c r="C17" s="3">
        <f t="shared" si="1"/>
        <v>1.0833333333333333</v>
      </c>
      <c r="D17" s="3">
        <v>131.1</v>
      </c>
      <c r="E17" s="3">
        <v>131.1</v>
      </c>
      <c r="F17" s="3">
        <f t="shared" si="2"/>
        <v>2.0999999999999943</v>
      </c>
      <c r="G17" s="3">
        <f t="shared" si="4"/>
        <v>9.2999999999999829</v>
      </c>
      <c r="H17" s="3">
        <f t="shared" si="3"/>
        <v>8.5846153846153701</v>
      </c>
    </row>
    <row r="18" spans="1:8">
      <c r="A18" s="2">
        <v>20</v>
      </c>
      <c r="B18" s="2">
        <f t="shared" si="0"/>
        <v>85</v>
      </c>
      <c r="C18" s="3">
        <f t="shared" si="1"/>
        <v>1.4166666666666667</v>
      </c>
      <c r="D18" s="3">
        <v>135</v>
      </c>
      <c r="E18" s="3">
        <v>135</v>
      </c>
      <c r="F18" s="3">
        <f t="shared" si="2"/>
        <v>3.9000000000000057</v>
      </c>
      <c r="G18" s="3">
        <f t="shared" si="4"/>
        <v>13.199999999999989</v>
      </c>
      <c r="H18" s="3">
        <f>G18/C18</f>
        <v>9.3176470588235212</v>
      </c>
    </row>
    <row r="19" spans="1:8">
      <c r="A19" s="2">
        <v>20</v>
      </c>
      <c r="B19" s="2">
        <f t="shared" si="0"/>
        <v>105</v>
      </c>
      <c r="C19" s="3">
        <f t="shared" si="1"/>
        <v>1.75</v>
      </c>
      <c r="D19" s="3">
        <v>137</v>
      </c>
      <c r="E19" s="3">
        <v>129</v>
      </c>
      <c r="F19" s="3">
        <f t="shared" si="2"/>
        <v>2</v>
      </c>
      <c r="G19" s="3">
        <f t="shared" si="4"/>
        <v>15.199999999999989</v>
      </c>
      <c r="H19" s="3">
        <f t="shared" si="3"/>
        <v>8.6857142857142797</v>
      </c>
    </row>
    <row r="20" spans="1:8">
      <c r="A20" s="2">
        <v>20</v>
      </c>
      <c r="B20" s="2">
        <f t="shared" si="0"/>
        <v>125</v>
      </c>
      <c r="C20" s="3">
        <f t="shared" si="1"/>
        <v>2.0833333333333335</v>
      </c>
      <c r="D20" s="3">
        <v>132</v>
      </c>
      <c r="E20" s="3">
        <v>132</v>
      </c>
      <c r="F20" s="3">
        <f t="shared" si="2"/>
        <v>3</v>
      </c>
      <c r="G20" s="3">
        <f t="shared" si="4"/>
        <v>18.199999999999989</v>
      </c>
      <c r="H20" s="3">
        <f t="shared" si="3"/>
        <v>8.7359999999999935</v>
      </c>
    </row>
    <row r="21" spans="1:8">
      <c r="A21" s="2">
        <v>30</v>
      </c>
      <c r="B21" s="2">
        <f t="shared" si="0"/>
        <v>155</v>
      </c>
      <c r="C21" s="3">
        <f t="shared" si="1"/>
        <v>2.5833333333333335</v>
      </c>
      <c r="D21" s="3">
        <v>135.80000000000001</v>
      </c>
      <c r="E21" s="3">
        <v>129</v>
      </c>
      <c r="F21" s="3">
        <f t="shared" si="2"/>
        <v>3.8000000000000114</v>
      </c>
      <c r="G21" s="3">
        <f t="shared" si="4"/>
        <v>22</v>
      </c>
      <c r="H21" s="3">
        <f t="shared" si="3"/>
        <v>8.5161290322580641</v>
      </c>
    </row>
    <row r="22" spans="1:8">
      <c r="A22" s="2">
        <v>30</v>
      </c>
      <c r="B22" s="2">
        <f t="shared" si="0"/>
        <v>185</v>
      </c>
      <c r="C22" s="3">
        <f t="shared" si="1"/>
        <v>3.0833333333333335</v>
      </c>
      <c r="D22" s="3">
        <v>133.4</v>
      </c>
      <c r="E22" s="3">
        <v>133.4</v>
      </c>
      <c r="F22" s="3">
        <f t="shared" si="2"/>
        <v>4.4000000000000057</v>
      </c>
      <c r="G22" s="3">
        <f t="shared" si="4"/>
        <v>26.400000000000006</v>
      </c>
      <c r="H22" s="3">
        <f t="shared" si="3"/>
        <v>8.5621621621621635</v>
      </c>
    </row>
    <row r="23" spans="1:8">
      <c r="A23" s="2">
        <v>30</v>
      </c>
      <c r="B23" s="2">
        <f t="shared" si="0"/>
        <v>215</v>
      </c>
      <c r="C23" s="3">
        <f t="shared" si="1"/>
        <v>3.5833333333333335</v>
      </c>
      <c r="D23" s="3">
        <v>136.9</v>
      </c>
      <c r="E23" s="3">
        <v>129</v>
      </c>
      <c r="F23" s="3">
        <f t="shared" si="2"/>
        <v>3.5</v>
      </c>
      <c r="G23" s="3">
        <f t="shared" si="4"/>
        <v>29.900000000000006</v>
      </c>
      <c r="H23" s="3">
        <f t="shared" si="3"/>
        <v>8.3441860465116289</v>
      </c>
    </row>
    <row r="24" spans="1:8">
      <c r="A24" s="2">
        <v>30</v>
      </c>
      <c r="B24" s="2">
        <f t="shared" si="0"/>
        <v>245</v>
      </c>
      <c r="C24" s="3">
        <f t="shared" si="1"/>
        <v>4.083333333333333</v>
      </c>
      <c r="D24" s="3">
        <v>132.1</v>
      </c>
      <c r="E24" s="3">
        <v>132.1</v>
      </c>
      <c r="F24" s="3">
        <f t="shared" si="2"/>
        <v>3.0999999999999943</v>
      </c>
      <c r="G24" s="3">
        <f t="shared" si="4"/>
        <v>33</v>
      </c>
      <c r="H24" s="3">
        <f t="shared" si="3"/>
        <v>8.0816326530612255</v>
      </c>
    </row>
    <row r="25" spans="1:8">
      <c r="A25" s="2">
        <v>30</v>
      </c>
      <c r="B25" s="2">
        <v>275</v>
      </c>
      <c r="C25" s="3">
        <v>4.5999999999999996</v>
      </c>
      <c r="D25" s="3">
        <v>135.4</v>
      </c>
      <c r="E25" s="3">
        <v>135.4</v>
      </c>
      <c r="F25" s="3">
        <v>3.3</v>
      </c>
      <c r="G25" s="3">
        <f t="shared" si="4"/>
        <v>36.299999999999997</v>
      </c>
      <c r="H25" s="3">
        <v>6.3</v>
      </c>
    </row>
    <row r="26" spans="1:8">
      <c r="A26" s="2">
        <v>30</v>
      </c>
      <c r="B26" s="2">
        <v>305</v>
      </c>
      <c r="C26" s="3">
        <v>5.0999999999999996</v>
      </c>
      <c r="D26" s="3">
        <v>138</v>
      </c>
      <c r="E26" s="3">
        <v>138</v>
      </c>
      <c r="F26" s="3">
        <v>2.6</v>
      </c>
      <c r="G26" s="3">
        <f t="shared" si="4"/>
        <v>38.9</v>
      </c>
      <c r="H26" s="3">
        <v>6.3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6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6">
    <pageSetUpPr fitToPage="1"/>
  </sheetPr>
  <dimension ref="A1:P27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53</v>
      </c>
      <c r="D6" s="8"/>
      <c r="E6" s="6"/>
      <c r="F6" s="6" t="s">
        <v>1</v>
      </c>
      <c r="G6" s="6" t="s">
        <v>21</v>
      </c>
      <c r="H6" s="6" t="s">
        <v>2</v>
      </c>
      <c r="I6" s="6">
        <v>3</v>
      </c>
      <c r="J6" s="35" t="s">
        <v>29</v>
      </c>
      <c r="L6" s="35" t="s">
        <v>52</v>
      </c>
      <c r="N6" s="51" t="s">
        <v>58</v>
      </c>
      <c r="O6" s="52">
        <v>227058</v>
      </c>
      <c r="P6" s="52">
        <v>1278329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>D10</f>
        <v>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4" si="0">A11+B10</f>
        <v>5</v>
      </c>
      <c r="C11" s="3">
        <f t="shared" ref="C11:C24" si="1">B11/60</f>
        <v>8.3333333333333329E-2</v>
      </c>
      <c r="D11" s="3">
        <v>101</v>
      </c>
      <c r="E11" s="3">
        <v>101</v>
      </c>
      <c r="F11" s="3">
        <f t="shared" ref="F11:F24" si="2">(D11-D10)+(D10-E10)</f>
        <v>2</v>
      </c>
      <c r="G11" s="3">
        <f>F10+F11</f>
        <v>2</v>
      </c>
      <c r="H11" s="3">
        <f t="shared" ref="H11:H27" si="3">G11/C11</f>
        <v>24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102.2</v>
      </c>
      <c r="E12" s="3">
        <v>102.2</v>
      </c>
      <c r="F12" s="3">
        <f t="shared" si="2"/>
        <v>1.2000000000000028</v>
      </c>
      <c r="G12" s="3">
        <f t="shared" ref="G12:G24" si="4">G11+F12</f>
        <v>3.2000000000000028</v>
      </c>
      <c r="H12" s="3">
        <f t="shared" si="3"/>
        <v>19.200000000000017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104</v>
      </c>
      <c r="E13" s="3">
        <v>104</v>
      </c>
      <c r="F13" s="3">
        <f t="shared" si="2"/>
        <v>1.7999999999999972</v>
      </c>
      <c r="G13" s="3">
        <f t="shared" si="4"/>
        <v>5</v>
      </c>
      <c r="H13" s="3">
        <f t="shared" si="3"/>
        <v>20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105.2</v>
      </c>
      <c r="E14" s="3">
        <v>105.2</v>
      </c>
      <c r="F14" s="3">
        <f t="shared" si="2"/>
        <v>1.2000000000000028</v>
      </c>
      <c r="G14" s="3">
        <f t="shared" si="4"/>
        <v>6.2000000000000028</v>
      </c>
      <c r="H14" s="3">
        <f t="shared" si="3"/>
        <v>18.600000000000009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108</v>
      </c>
      <c r="E15" s="3">
        <v>99</v>
      </c>
      <c r="F15" s="3">
        <f t="shared" si="2"/>
        <v>2.7999999999999972</v>
      </c>
      <c r="G15" s="3">
        <f t="shared" si="4"/>
        <v>9</v>
      </c>
      <c r="H15" s="3">
        <f t="shared" si="3"/>
        <v>18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101.2</v>
      </c>
      <c r="E16" s="3">
        <v>101.2</v>
      </c>
      <c r="F16" s="3">
        <f t="shared" si="2"/>
        <v>2.2000000000000028</v>
      </c>
      <c r="G16" s="3">
        <f t="shared" si="4"/>
        <v>11.200000000000003</v>
      </c>
      <c r="H16" s="3">
        <f t="shared" si="3"/>
        <v>16.800000000000004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103.8</v>
      </c>
      <c r="E17" s="3">
        <v>103.8</v>
      </c>
      <c r="F17" s="3">
        <f t="shared" si="2"/>
        <v>2.5999999999999943</v>
      </c>
      <c r="G17" s="3">
        <f t="shared" si="4"/>
        <v>13.799999999999997</v>
      </c>
      <c r="H17" s="3">
        <f t="shared" si="3"/>
        <v>16.559999999999995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106.1</v>
      </c>
      <c r="E18" s="3">
        <v>106.1</v>
      </c>
      <c r="F18" s="3">
        <f t="shared" si="2"/>
        <v>2.2999999999999972</v>
      </c>
      <c r="G18" s="3">
        <f t="shared" si="4"/>
        <v>16.099999999999994</v>
      </c>
      <c r="H18" s="3">
        <f t="shared" si="3"/>
        <v>16.099999999999994</v>
      </c>
    </row>
    <row r="19" spans="1:8">
      <c r="A19" s="2">
        <v>10</v>
      </c>
      <c r="B19" s="2">
        <f t="shared" si="0"/>
        <v>70</v>
      </c>
      <c r="C19" s="3">
        <f t="shared" si="1"/>
        <v>1.1666666666666667</v>
      </c>
      <c r="D19" s="3">
        <v>108</v>
      </c>
      <c r="E19" s="3">
        <v>99</v>
      </c>
      <c r="F19" s="3">
        <f t="shared" si="2"/>
        <v>1.9000000000000057</v>
      </c>
      <c r="G19" s="3">
        <f t="shared" si="4"/>
        <v>18</v>
      </c>
      <c r="H19" s="3">
        <f t="shared" si="3"/>
        <v>15.428571428571427</v>
      </c>
    </row>
    <row r="20" spans="1:8">
      <c r="A20" s="2">
        <v>20</v>
      </c>
      <c r="B20" s="2">
        <f t="shared" si="0"/>
        <v>90</v>
      </c>
      <c r="C20" s="3">
        <f t="shared" si="1"/>
        <v>1.5</v>
      </c>
      <c r="D20" s="3">
        <v>103.5</v>
      </c>
      <c r="E20" s="3">
        <v>103.5</v>
      </c>
      <c r="F20" s="3">
        <f t="shared" si="2"/>
        <v>4.5</v>
      </c>
      <c r="G20" s="3">
        <f t="shared" si="4"/>
        <v>22.5</v>
      </c>
      <c r="H20" s="3">
        <f t="shared" si="3"/>
        <v>15</v>
      </c>
    </row>
    <row r="21" spans="1:8">
      <c r="A21" s="2">
        <v>20</v>
      </c>
      <c r="B21" s="2">
        <f t="shared" si="0"/>
        <v>110</v>
      </c>
      <c r="C21" s="3">
        <f t="shared" si="1"/>
        <v>1.8333333333333333</v>
      </c>
      <c r="D21" s="3">
        <v>107.4</v>
      </c>
      <c r="E21" s="3">
        <v>99</v>
      </c>
      <c r="F21" s="3">
        <f t="shared" si="2"/>
        <v>3.9000000000000057</v>
      </c>
      <c r="G21" s="3">
        <f t="shared" si="4"/>
        <v>26.400000000000006</v>
      </c>
      <c r="H21" s="3">
        <f t="shared" si="3"/>
        <v>14.400000000000004</v>
      </c>
    </row>
    <row r="22" spans="1:8">
      <c r="A22" s="2">
        <v>20</v>
      </c>
      <c r="B22" s="2">
        <f t="shared" si="0"/>
        <v>130</v>
      </c>
      <c r="C22" s="3">
        <f t="shared" si="1"/>
        <v>2.1666666666666665</v>
      </c>
      <c r="D22" s="3">
        <v>102.5</v>
      </c>
      <c r="E22" s="3">
        <v>102.5</v>
      </c>
      <c r="F22" s="3">
        <f t="shared" si="2"/>
        <v>3.5</v>
      </c>
      <c r="G22" s="3">
        <f t="shared" si="4"/>
        <v>29.900000000000006</v>
      </c>
      <c r="H22" s="3">
        <f t="shared" si="3"/>
        <v>13.800000000000004</v>
      </c>
    </row>
    <row r="23" spans="1:8">
      <c r="A23" s="2">
        <v>30</v>
      </c>
      <c r="B23" s="2">
        <f t="shared" si="0"/>
        <v>160</v>
      </c>
      <c r="C23" s="3">
        <f t="shared" si="1"/>
        <v>2.6666666666666665</v>
      </c>
      <c r="D23" s="3">
        <v>107.8</v>
      </c>
      <c r="E23" s="3">
        <v>99</v>
      </c>
      <c r="F23" s="3">
        <f t="shared" si="2"/>
        <v>5.2999999999999972</v>
      </c>
      <c r="G23" s="3">
        <f t="shared" si="4"/>
        <v>35.200000000000003</v>
      </c>
      <c r="H23" s="3">
        <f t="shared" si="3"/>
        <v>13.200000000000001</v>
      </c>
    </row>
    <row r="24" spans="1:8">
      <c r="A24" s="2">
        <v>30</v>
      </c>
      <c r="B24" s="2">
        <f t="shared" si="0"/>
        <v>190</v>
      </c>
      <c r="C24" s="3">
        <f t="shared" si="1"/>
        <v>3.1666666666666665</v>
      </c>
      <c r="D24" s="3">
        <v>104</v>
      </c>
      <c r="E24" s="3">
        <v>104</v>
      </c>
      <c r="F24" s="3">
        <f t="shared" si="2"/>
        <v>5</v>
      </c>
      <c r="G24" s="3">
        <f t="shared" si="4"/>
        <v>40.200000000000003</v>
      </c>
      <c r="H24" s="3">
        <f t="shared" si="3"/>
        <v>12.694736842105264</v>
      </c>
    </row>
    <row r="25" spans="1:8">
      <c r="A25" s="2">
        <v>30</v>
      </c>
      <c r="B25" s="2">
        <v>220</v>
      </c>
      <c r="C25" s="3">
        <v>4.7</v>
      </c>
      <c r="D25" s="3">
        <v>108.2</v>
      </c>
      <c r="E25" s="3">
        <v>99</v>
      </c>
      <c r="F25" s="3">
        <v>4.2</v>
      </c>
      <c r="G25" s="3">
        <v>44.4</v>
      </c>
      <c r="H25" s="3">
        <f t="shared" si="3"/>
        <v>9.4468085106382969</v>
      </c>
    </row>
    <row r="26" spans="1:8">
      <c r="A26" s="2">
        <v>30</v>
      </c>
      <c r="B26" s="2">
        <v>250</v>
      </c>
      <c r="C26" s="3">
        <v>5.2</v>
      </c>
      <c r="D26" s="3">
        <v>103.5</v>
      </c>
      <c r="E26" s="3">
        <v>103.5</v>
      </c>
      <c r="F26" s="3">
        <v>4.5</v>
      </c>
      <c r="G26" s="3">
        <v>48.9</v>
      </c>
      <c r="H26" s="3">
        <f t="shared" si="3"/>
        <v>9.4038461538461533</v>
      </c>
    </row>
    <row r="27" spans="1:8">
      <c r="A27" s="2">
        <v>30</v>
      </c>
      <c r="B27" s="2">
        <v>280</v>
      </c>
      <c r="C27" s="3">
        <v>5.7</v>
      </c>
      <c r="D27" s="3">
        <v>107.6</v>
      </c>
      <c r="E27" s="3">
        <v>107.6</v>
      </c>
      <c r="F27" s="3">
        <v>4.0999999999999996</v>
      </c>
      <c r="G27" s="3">
        <v>53</v>
      </c>
      <c r="H27" s="3">
        <f t="shared" si="3"/>
        <v>9.2982456140350873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7"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51</v>
      </c>
      <c r="D6" s="8"/>
      <c r="E6" s="6"/>
      <c r="F6" s="6" t="s">
        <v>1</v>
      </c>
      <c r="G6" s="6" t="s">
        <v>21</v>
      </c>
      <c r="H6" s="6" t="s">
        <v>2</v>
      </c>
      <c r="I6" s="6">
        <v>1</v>
      </c>
      <c r="J6" s="35" t="s">
        <v>29</v>
      </c>
      <c r="L6" s="35" t="s">
        <v>52</v>
      </c>
      <c r="N6" s="51" t="s">
        <v>58</v>
      </c>
      <c r="O6" s="52">
        <v>223880</v>
      </c>
      <c r="P6" s="52">
        <v>1277500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v>129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4" si="0">A11+B10</f>
        <v>5</v>
      </c>
      <c r="C11" s="3">
        <f t="shared" ref="C11:C24" si="1">B11/60</f>
        <v>8.3333333333333329E-2</v>
      </c>
      <c r="D11" s="3">
        <v>140</v>
      </c>
      <c r="E11" s="3">
        <v>129</v>
      </c>
      <c r="F11" s="3">
        <f t="shared" ref="F11:F24" si="2">(D11-D10)+(D10-E10)</f>
        <v>11</v>
      </c>
      <c r="G11" s="3">
        <f>F10+F11</f>
        <v>11</v>
      </c>
      <c r="H11" s="3">
        <f>G11/C11</f>
        <v>132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134.5</v>
      </c>
      <c r="E12" s="3">
        <v>134.5</v>
      </c>
      <c r="F12" s="3">
        <f t="shared" si="2"/>
        <v>5.5</v>
      </c>
      <c r="G12" s="3">
        <f t="shared" ref="G12:G29" si="3">G11+F12</f>
        <v>16.5</v>
      </c>
      <c r="H12" s="3">
        <f t="shared" ref="H12:H28" si="4">G12/C12</f>
        <v>99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139.5</v>
      </c>
      <c r="E13" s="3">
        <v>129</v>
      </c>
      <c r="F13" s="3">
        <f t="shared" si="2"/>
        <v>5</v>
      </c>
      <c r="G13" s="3">
        <f t="shared" si="3"/>
        <v>21.5</v>
      </c>
      <c r="H13" s="3">
        <f t="shared" si="4"/>
        <v>86</v>
      </c>
    </row>
    <row r="14" spans="1:16">
      <c r="A14" s="2">
        <v>10</v>
      </c>
      <c r="B14" s="2">
        <f t="shared" si="0"/>
        <v>25</v>
      </c>
      <c r="C14" s="3">
        <f t="shared" si="1"/>
        <v>0.41666666666666669</v>
      </c>
      <c r="D14" s="3">
        <v>134.4</v>
      </c>
      <c r="E14" s="3">
        <v>134.4</v>
      </c>
      <c r="F14" s="3">
        <f t="shared" si="2"/>
        <v>5.4000000000000057</v>
      </c>
      <c r="G14" s="3">
        <f t="shared" si="3"/>
        <v>26.900000000000006</v>
      </c>
      <c r="H14" s="3">
        <f t="shared" si="4"/>
        <v>64.560000000000016</v>
      </c>
    </row>
    <row r="15" spans="1:16">
      <c r="A15" s="2">
        <v>10</v>
      </c>
      <c r="B15" s="2">
        <f t="shared" si="0"/>
        <v>35</v>
      </c>
      <c r="C15" s="3">
        <f t="shared" si="1"/>
        <v>0.58333333333333337</v>
      </c>
      <c r="D15" s="3">
        <v>139.6</v>
      </c>
      <c r="E15" s="3">
        <v>129</v>
      </c>
      <c r="F15" s="3">
        <f t="shared" si="2"/>
        <v>5.1999999999999886</v>
      </c>
      <c r="G15" s="3">
        <f t="shared" si="3"/>
        <v>32.099999999999994</v>
      </c>
      <c r="H15" s="3">
        <f t="shared" si="4"/>
        <v>55.028571428571418</v>
      </c>
    </row>
    <row r="16" spans="1:16">
      <c r="A16" s="2">
        <v>10</v>
      </c>
      <c r="B16" s="2">
        <f t="shared" si="0"/>
        <v>45</v>
      </c>
      <c r="C16" s="3">
        <f t="shared" si="1"/>
        <v>0.75</v>
      </c>
      <c r="D16" s="3">
        <v>133.80000000000001</v>
      </c>
      <c r="E16" s="3">
        <v>133.80000000000001</v>
      </c>
      <c r="F16" s="3">
        <f t="shared" si="2"/>
        <v>4.8000000000000114</v>
      </c>
      <c r="G16" s="3">
        <f t="shared" si="3"/>
        <v>36.900000000000006</v>
      </c>
      <c r="H16" s="3">
        <f t="shared" si="4"/>
        <v>49.20000000000001</v>
      </c>
    </row>
    <row r="17" spans="1:8">
      <c r="A17" s="2">
        <v>15</v>
      </c>
      <c r="B17" s="2">
        <f t="shared" si="0"/>
        <v>60</v>
      </c>
      <c r="C17" s="3">
        <f t="shared" si="1"/>
        <v>1</v>
      </c>
      <c r="D17" s="3">
        <v>139.6</v>
      </c>
      <c r="E17" s="3">
        <v>129</v>
      </c>
      <c r="F17" s="3">
        <f t="shared" si="2"/>
        <v>5.7999999999999829</v>
      </c>
      <c r="G17" s="3">
        <f t="shared" si="3"/>
        <v>42.699999999999989</v>
      </c>
      <c r="H17" s="3">
        <f t="shared" si="4"/>
        <v>42.699999999999989</v>
      </c>
    </row>
    <row r="18" spans="1:8">
      <c r="A18" s="2">
        <v>15</v>
      </c>
      <c r="B18" s="2">
        <f t="shared" si="0"/>
        <v>75</v>
      </c>
      <c r="C18" s="3">
        <f t="shared" si="1"/>
        <v>1.25</v>
      </c>
      <c r="D18" s="3">
        <v>134.9</v>
      </c>
      <c r="E18" s="3">
        <v>134.9</v>
      </c>
      <c r="F18" s="3">
        <f t="shared" si="2"/>
        <v>5.9000000000000057</v>
      </c>
      <c r="G18" s="3">
        <f t="shared" si="3"/>
        <v>48.599999999999994</v>
      </c>
      <c r="H18" s="3">
        <f t="shared" si="4"/>
        <v>38.879999999999995</v>
      </c>
    </row>
    <row r="19" spans="1:8">
      <c r="A19" s="2">
        <v>15</v>
      </c>
      <c r="B19" s="2">
        <f t="shared" si="0"/>
        <v>90</v>
      </c>
      <c r="C19" s="3">
        <f t="shared" si="1"/>
        <v>1.5</v>
      </c>
      <c r="D19" s="3">
        <v>140</v>
      </c>
      <c r="E19" s="3">
        <v>129</v>
      </c>
      <c r="F19" s="3">
        <f t="shared" si="2"/>
        <v>5.0999999999999943</v>
      </c>
      <c r="G19" s="3">
        <f t="shared" si="3"/>
        <v>53.699999999999989</v>
      </c>
      <c r="H19" s="3">
        <f t="shared" si="4"/>
        <v>35.79999999999999</v>
      </c>
    </row>
    <row r="20" spans="1:8">
      <c r="A20" s="2">
        <v>30</v>
      </c>
      <c r="B20" s="2">
        <f t="shared" si="0"/>
        <v>120</v>
      </c>
      <c r="C20" s="3">
        <f t="shared" si="1"/>
        <v>2</v>
      </c>
      <c r="D20" s="3">
        <v>138.9</v>
      </c>
      <c r="E20" s="3">
        <v>129</v>
      </c>
      <c r="F20" s="3">
        <f t="shared" si="2"/>
        <v>9.9000000000000057</v>
      </c>
      <c r="G20" s="3">
        <f t="shared" si="3"/>
        <v>63.599999999999994</v>
      </c>
      <c r="H20" s="3">
        <f t="shared" si="4"/>
        <v>31.799999999999997</v>
      </c>
    </row>
    <row r="21" spans="1:8">
      <c r="A21" s="2">
        <v>20</v>
      </c>
      <c r="B21" s="2">
        <f t="shared" si="0"/>
        <v>140</v>
      </c>
      <c r="C21" s="3">
        <f t="shared" si="1"/>
        <v>2.3333333333333335</v>
      </c>
      <c r="D21" s="3">
        <v>134.9</v>
      </c>
      <c r="E21" s="3">
        <v>134.9</v>
      </c>
      <c r="F21" s="3">
        <f t="shared" si="2"/>
        <v>5.9000000000000057</v>
      </c>
      <c r="G21" s="3">
        <f t="shared" si="3"/>
        <v>69.5</v>
      </c>
      <c r="H21" s="3">
        <f t="shared" si="4"/>
        <v>29.785714285714285</v>
      </c>
    </row>
    <row r="22" spans="1:8">
      <c r="A22" s="2">
        <v>20</v>
      </c>
      <c r="B22" s="2">
        <f t="shared" si="0"/>
        <v>160</v>
      </c>
      <c r="C22" s="3">
        <f t="shared" si="1"/>
        <v>2.6666666666666665</v>
      </c>
      <c r="D22" s="3">
        <v>142</v>
      </c>
      <c r="E22" s="3">
        <v>129</v>
      </c>
      <c r="F22" s="3">
        <f t="shared" si="2"/>
        <v>7.0999999999999943</v>
      </c>
      <c r="G22" s="3">
        <f t="shared" si="3"/>
        <v>76.599999999999994</v>
      </c>
      <c r="H22" s="3">
        <f t="shared" si="4"/>
        <v>28.724999999999998</v>
      </c>
    </row>
    <row r="23" spans="1:8">
      <c r="A23" s="2">
        <v>20</v>
      </c>
      <c r="B23" s="2">
        <f t="shared" si="0"/>
        <v>180</v>
      </c>
      <c r="C23" s="3">
        <f t="shared" si="1"/>
        <v>3</v>
      </c>
      <c r="D23" s="3">
        <v>134.4</v>
      </c>
      <c r="E23" s="3">
        <v>134.4</v>
      </c>
      <c r="F23" s="3">
        <f t="shared" si="2"/>
        <v>5.4000000000000057</v>
      </c>
      <c r="G23" s="3">
        <f t="shared" si="3"/>
        <v>82</v>
      </c>
      <c r="H23" s="3">
        <f t="shared" si="4"/>
        <v>27.333333333333332</v>
      </c>
    </row>
    <row r="24" spans="1:8">
      <c r="A24" s="2">
        <v>20</v>
      </c>
      <c r="B24" s="2">
        <f t="shared" si="0"/>
        <v>200</v>
      </c>
      <c r="C24" s="3">
        <f t="shared" si="1"/>
        <v>3.3333333333333335</v>
      </c>
      <c r="D24" s="3">
        <v>139</v>
      </c>
      <c r="E24" s="3">
        <v>129</v>
      </c>
      <c r="F24" s="3">
        <f t="shared" si="2"/>
        <v>4.5999999999999943</v>
      </c>
      <c r="G24" s="3">
        <f t="shared" si="3"/>
        <v>86.6</v>
      </c>
      <c r="H24" s="3">
        <f t="shared" si="4"/>
        <v>25.979999999999997</v>
      </c>
    </row>
    <row r="25" spans="1:8">
      <c r="A25" s="2">
        <v>20</v>
      </c>
      <c r="B25" s="2">
        <v>220</v>
      </c>
      <c r="C25" s="3">
        <v>4.7</v>
      </c>
      <c r="D25" s="3">
        <v>133.9</v>
      </c>
      <c r="E25" s="3">
        <v>133.9</v>
      </c>
      <c r="F25" s="3">
        <v>4.9000000000000004</v>
      </c>
      <c r="G25" s="3">
        <f t="shared" si="3"/>
        <v>91.5</v>
      </c>
      <c r="H25" s="3">
        <f t="shared" si="4"/>
        <v>19.468085106382979</v>
      </c>
    </row>
    <row r="26" spans="1:8">
      <c r="A26" s="2">
        <v>20</v>
      </c>
      <c r="B26" s="2">
        <v>240</v>
      </c>
      <c r="C26" s="3">
        <v>5.2</v>
      </c>
      <c r="D26" s="3">
        <v>138.5</v>
      </c>
      <c r="E26" s="3">
        <v>129</v>
      </c>
      <c r="F26" s="3">
        <v>4.4000000000000004</v>
      </c>
      <c r="G26" s="3">
        <f t="shared" si="3"/>
        <v>95.9</v>
      </c>
      <c r="H26" s="3">
        <f t="shared" si="4"/>
        <v>18.442307692307693</v>
      </c>
    </row>
    <row r="27" spans="1:8">
      <c r="A27" s="2">
        <v>20</v>
      </c>
      <c r="B27" s="2">
        <v>260</v>
      </c>
      <c r="C27" s="3">
        <v>5.7</v>
      </c>
      <c r="D27" s="3">
        <v>134.9</v>
      </c>
      <c r="E27" s="3">
        <v>134.9</v>
      </c>
      <c r="F27" s="3">
        <v>5.9</v>
      </c>
      <c r="G27" s="3">
        <f t="shared" si="3"/>
        <v>101.80000000000001</v>
      </c>
      <c r="H27" s="3">
        <f t="shared" si="4"/>
        <v>17.859649122807021</v>
      </c>
    </row>
    <row r="28" spans="1:8">
      <c r="A28" s="2">
        <v>20</v>
      </c>
      <c r="B28" s="2">
        <v>280</v>
      </c>
      <c r="C28" s="3">
        <v>6.2</v>
      </c>
      <c r="D28" s="3">
        <v>138.6</v>
      </c>
      <c r="E28" s="3">
        <v>129</v>
      </c>
      <c r="F28" s="3">
        <v>4.3</v>
      </c>
      <c r="G28" s="3">
        <f>G27+F28</f>
        <v>106.10000000000001</v>
      </c>
      <c r="H28" s="3">
        <f t="shared" si="4"/>
        <v>17.112903225806452</v>
      </c>
    </row>
    <row r="29" spans="1:8">
      <c r="A29" s="2">
        <v>20</v>
      </c>
      <c r="B29" s="2">
        <v>300</v>
      </c>
      <c r="C29" s="3">
        <v>6.7</v>
      </c>
      <c r="D29" s="3">
        <v>132.19999999999999</v>
      </c>
      <c r="E29" s="3">
        <v>132.19999999999999</v>
      </c>
      <c r="F29" s="3">
        <v>3.2</v>
      </c>
      <c r="G29" s="3">
        <f t="shared" si="3"/>
        <v>109.30000000000001</v>
      </c>
      <c r="H29" s="3">
        <f>G29/C29</f>
        <v>16.313432835820898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8">
    <pageSetUpPr fitToPage="1"/>
  </sheetPr>
  <dimension ref="A1:P26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51</v>
      </c>
      <c r="D6" s="8"/>
      <c r="E6" s="6"/>
      <c r="F6" s="6" t="s">
        <v>1</v>
      </c>
      <c r="G6" s="6" t="s">
        <v>21</v>
      </c>
      <c r="H6" s="6" t="s">
        <v>2</v>
      </c>
      <c r="I6" s="6">
        <v>2</v>
      </c>
      <c r="J6" s="35" t="s">
        <v>29</v>
      </c>
      <c r="L6" s="35" t="s">
        <v>52</v>
      </c>
      <c r="N6" s="51" t="s">
        <v>58</v>
      </c>
      <c r="O6" s="52">
        <v>223880</v>
      </c>
      <c r="P6" s="52">
        <v>1277500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220</v>
      </c>
      <c r="E10" s="3">
        <v>220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4" si="0">A11+B10</f>
        <v>5</v>
      </c>
      <c r="C11" s="3">
        <f t="shared" ref="C11:C24" si="1">B11/60</f>
        <v>8.3333333333333329E-2</v>
      </c>
      <c r="D11" s="3">
        <v>221.4</v>
      </c>
      <c r="E11" s="3">
        <v>221.4</v>
      </c>
      <c r="F11" s="3">
        <f t="shared" ref="F11:F24" si="2">(D11-D10)+(D10-E10)</f>
        <v>1.4000000000000057</v>
      </c>
      <c r="G11" s="3">
        <f>F10+F11</f>
        <v>1.4000000000000057</v>
      </c>
      <c r="H11" s="3">
        <f t="shared" ref="H11:H26" si="3">G11/C11</f>
        <v>16.800000000000068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222.2</v>
      </c>
      <c r="E12" s="3">
        <v>222.2</v>
      </c>
      <c r="F12" s="3">
        <f t="shared" si="2"/>
        <v>0.79999999999998295</v>
      </c>
      <c r="G12" s="3">
        <f t="shared" ref="G12:G24" si="4">G11+F12</f>
        <v>2.1999999999999886</v>
      </c>
      <c r="H12" s="3">
        <f t="shared" si="3"/>
        <v>13.199999999999932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223</v>
      </c>
      <c r="E13" s="3">
        <v>223</v>
      </c>
      <c r="F13" s="3">
        <f t="shared" si="2"/>
        <v>0.80000000000001137</v>
      </c>
      <c r="G13" s="3">
        <f t="shared" si="4"/>
        <v>3</v>
      </c>
      <c r="H13" s="3">
        <f t="shared" si="3"/>
        <v>12</v>
      </c>
    </row>
    <row r="14" spans="1:16">
      <c r="A14" s="2">
        <v>10</v>
      </c>
      <c r="B14" s="2">
        <f t="shared" si="0"/>
        <v>25</v>
      </c>
      <c r="C14" s="3">
        <f t="shared" si="1"/>
        <v>0.41666666666666669</v>
      </c>
      <c r="D14" s="3">
        <v>223.8</v>
      </c>
      <c r="E14" s="3">
        <v>223.8</v>
      </c>
      <c r="F14" s="3">
        <f t="shared" si="2"/>
        <v>0.80000000000001137</v>
      </c>
      <c r="G14" s="3">
        <f t="shared" si="4"/>
        <v>3.8000000000000114</v>
      </c>
      <c r="H14" s="3">
        <f t="shared" si="3"/>
        <v>9.1200000000000276</v>
      </c>
    </row>
    <row r="15" spans="1:16">
      <c r="A15" s="2">
        <v>10</v>
      </c>
      <c r="B15" s="2">
        <f t="shared" si="0"/>
        <v>35</v>
      </c>
      <c r="C15" s="3">
        <f t="shared" si="1"/>
        <v>0.58333333333333337</v>
      </c>
      <c r="D15" s="3">
        <v>224</v>
      </c>
      <c r="E15" s="3">
        <v>224</v>
      </c>
      <c r="F15" s="3">
        <f t="shared" si="2"/>
        <v>0.19999999999998863</v>
      </c>
      <c r="G15" s="3">
        <f t="shared" si="4"/>
        <v>4</v>
      </c>
      <c r="H15" s="3">
        <f t="shared" si="3"/>
        <v>6.8571428571428568</v>
      </c>
    </row>
    <row r="16" spans="1:16">
      <c r="A16" s="2">
        <v>10</v>
      </c>
      <c r="B16" s="2">
        <f t="shared" si="0"/>
        <v>45</v>
      </c>
      <c r="C16" s="3">
        <f t="shared" si="1"/>
        <v>0.75</v>
      </c>
      <c r="D16" s="3">
        <v>225</v>
      </c>
      <c r="E16" s="3">
        <v>220</v>
      </c>
      <c r="F16" s="3">
        <f t="shared" si="2"/>
        <v>1</v>
      </c>
      <c r="G16" s="3">
        <f t="shared" si="4"/>
        <v>5</v>
      </c>
      <c r="H16" s="3">
        <f t="shared" si="3"/>
        <v>6.666666666666667</v>
      </c>
    </row>
    <row r="17" spans="1:8">
      <c r="A17" s="2">
        <v>15</v>
      </c>
      <c r="B17" s="2">
        <f t="shared" si="0"/>
        <v>60</v>
      </c>
      <c r="C17" s="3">
        <f t="shared" si="1"/>
        <v>1</v>
      </c>
      <c r="D17" s="3">
        <v>221</v>
      </c>
      <c r="E17" s="3">
        <v>221</v>
      </c>
      <c r="F17" s="3">
        <f t="shared" si="2"/>
        <v>1</v>
      </c>
      <c r="G17" s="3">
        <f t="shared" si="4"/>
        <v>6</v>
      </c>
      <c r="H17" s="3">
        <f t="shared" si="3"/>
        <v>6</v>
      </c>
    </row>
    <row r="18" spans="1:8">
      <c r="A18" s="2">
        <v>15</v>
      </c>
      <c r="B18" s="2">
        <f t="shared" si="0"/>
        <v>75</v>
      </c>
      <c r="C18" s="3">
        <f t="shared" si="1"/>
        <v>1.25</v>
      </c>
      <c r="D18" s="3">
        <v>221.9</v>
      </c>
      <c r="E18" s="3">
        <v>221.9</v>
      </c>
      <c r="F18" s="3">
        <f t="shared" si="2"/>
        <v>0.90000000000000568</v>
      </c>
      <c r="G18" s="3">
        <f t="shared" si="4"/>
        <v>6.9000000000000057</v>
      </c>
      <c r="H18" s="3">
        <f t="shared" si="3"/>
        <v>5.5200000000000049</v>
      </c>
    </row>
    <row r="19" spans="1:8">
      <c r="A19" s="2">
        <v>15</v>
      </c>
      <c r="B19" s="2">
        <f t="shared" si="0"/>
        <v>90</v>
      </c>
      <c r="C19" s="3">
        <f t="shared" si="1"/>
        <v>1.5</v>
      </c>
      <c r="D19" s="3">
        <v>222.3</v>
      </c>
      <c r="E19" s="3">
        <v>222.3</v>
      </c>
      <c r="F19" s="3">
        <f t="shared" si="2"/>
        <v>0.40000000000000568</v>
      </c>
      <c r="G19" s="3">
        <f t="shared" si="4"/>
        <v>7.3000000000000114</v>
      </c>
      <c r="H19" s="3">
        <f t="shared" si="3"/>
        <v>4.8666666666666742</v>
      </c>
    </row>
    <row r="20" spans="1:8">
      <c r="A20" s="2">
        <v>30</v>
      </c>
      <c r="B20" s="2">
        <f t="shared" si="0"/>
        <v>120</v>
      </c>
      <c r="C20" s="3">
        <f t="shared" si="1"/>
        <v>2</v>
      </c>
      <c r="D20" s="3">
        <v>223.8</v>
      </c>
      <c r="E20" s="3">
        <v>223.8</v>
      </c>
      <c r="F20" s="3">
        <f t="shared" si="2"/>
        <v>1.5</v>
      </c>
      <c r="G20" s="3">
        <f t="shared" si="4"/>
        <v>8.8000000000000114</v>
      </c>
      <c r="H20" s="3">
        <f t="shared" si="3"/>
        <v>4.4000000000000057</v>
      </c>
    </row>
    <row r="21" spans="1:8">
      <c r="A21" s="2">
        <v>30</v>
      </c>
      <c r="B21" s="2">
        <f t="shared" si="0"/>
        <v>150</v>
      </c>
      <c r="C21" s="3">
        <f t="shared" si="1"/>
        <v>2.5</v>
      </c>
      <c r="D21" s="3">
        <v>224.3</v>
      </c>
      <c r="E21" s="3">
        <v>220</v>
      </c>
      <c r="F21" s="3">
        <f t="shared" si="2"/>
        <v>0.5</v>
      </c>
      <c r="G21" s="3">
        <f t="shared" si="4"/>
        <v>9.3000000000000114</v>
      </c>
      <c r="H21" s="3">
        <f t="shared" si="3"/>
        <v>3.7200000000000046</v>
      </c>
    </row>
    <row r="22" spans="1:8">
      <c r="A22" s="2">
        <v>30</v>
      </c>
      <c r="B22" s="2">
        <f t="shared" si="0"/>
        <v>180</v>
      </c>
      <c r="C22" s="3">
        <f t="shared" si="1"/>
        <v>3</v>
      </c>
      <c r="D22" s="3">
        <v>221.8</v>
      </c>
      <c r="E22" s="3">
        <v>221.8</v>
      </c>
      <c r="F22" s="3">
        <f t="shared" si="2"/>
        <v>1.8000000000000114</v>
      </c>
      <c r="G22" s="3">
        <f t="shared" si="4"/>
        <v>11.100000000000023</v>
      </c>
      <c r="H22" s="3">
        <f t="shared" si="3"/>
        <v>3.7000000000000077</v>
      </c>
    </row>
    <row r="23" spans="1:8">
      <c r="A23" s="2">
        <v>30</v>
      </c>
      <c r="B23" s="2">
        <f t="shared" si="0"/>
        <v>210</v>
      </c>
      <c r="C23" s="3">
        <f t="shared" si="1"/>
        <v>3.5</v>
      </c>
      <c r="D23" s="3">
        <v>223.2</v>
      </c>
      <c r="E23" s="3">
        <v>223.2</v>
      </c>
      <c r="F23" s="3">
        <f t="shared" si="2"/>
        <v>1.3999999999999773</v>
      </c>
      <c r="G23" s="3">
        <f t="shared" si="4"/>
        <v>12.5</v>
      </c>
      <c r="H23" s="3">
        <f t="shared" si="3"/>
        <v>3.5714285714285716</v>
      </c>
    </row>
    <row r="24" spans="1:8">
      <c r="A24" s="2">
        <v>30</v>
      </c>
      <c r="B24" s="2">
        <f t="shared" si="0"/>
        <v>240</v>
      </c>
      <c r="C24" s="3">
        <f t="shared" si="1"/>
        <v>4</v>
      </c>
      <c r="D24" s="3">
        <v>224.2</v>
      </c>
      <c r="E24" s="3">
        <v>224.2</v>
      </c>
      <c r="F24" s="3">
        <f t="shared" si="2"/>
        <v>1</v>
      </c>
      <c r="G24" s="3">
        <f t="shared" si="4"/>
        <v>13.5</v>
      </c>
      <c r="H24" s="3">
        <f t="shared" si="3"/>
        <v>3.375</v>
      </c>
    </row>
    <row r="25" spans="1:8">
      <c r="A25" s="2">
        <v>30</v>
      </c>
      <c r="B25" s="2">
        <v>270</v>
      </c>
      <c r="C25" s="3">
        <v>4.5</v>
      </c>
      <c r="D25" s="3">
        <v>225</v>
      </c>
      <c r="E25" s="3">
        <v>220</v>
      </c>
      <c r="F25" s="3">
        <v>0.8</v>
      </c>
      <c r="G25" s="3">
        <v>14.3</v>
      </c>
      <c r="H25" s="3">
        <f t="shared" si="3"/>
        <v>3.177777777777778</v>
      </c>
    </row>
    <row r="26" spans="1:8">
      <c r="A26" s="2">
        <v>30</v>
      </c>
      <c r="B26" s="2">
        <v>310</v>
      </c>
      <c r="C26" s="3">
        <v>5</v>
      </c>
      <c r="D26" s="3">
        <v>221.2</v>
      </c>
      <c r="E26" s="3">
        <v>221.2</v>
      </c>
      <c r="F26" s="3">
        <v>1.2</v>
      </c>
      <c r="G26" s="3">
        <v>15.5</v>
      </c>
      <c r="H26" s="3">
        <f t="shared" si="3"/>
        <v>3.1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4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9">
    <pageSetUpPr fitToPage="1"/>
  </sheetPr>
  <dimension ref="A1:P26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51</v>
      </c>
      <c r="D6" s="8"/>
      <c r="E6" s="6"/>
      <c r="F6" s="6" t="s">
        <v>1</v>
      </c>
      <c r="G6" s="6" t="s">
        <v>21</v>
      </c>
      <c r="H6" s="6" t="s">
        <v>2</v>
      </c>
      <c r="I6" s="6">
        <v>3</v>
      </c>
      <c r="J6" s="35" t="s">
        <v>29</v>
      </c>
      <c r="L6" s="35" t="s">
        <v>52</v>
      </c>
      <c r="N6" s="51" t="s">
        <v>58</v>
      </c>
      <c r="O6" s="52">
        <v>223880</v>
      </c>
      <c r="P6" s="52">
        <v>1277500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v>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4" si="0">A11+B10</f>
        <v>5</v>
      </c>
      <c r="C11" s="3">
        <f t="shared" ref="C11:C24" si="1">B11/60</f>
        <v>8.3333333333333329E-2</v>
      </c>
      <c r="D11" s="3">
        <v>102.9</v>
      </c>
      <c r="E11" s="3">
        <v>102.9</v>
      </c>
      <c r="F11" s="3">
        <f t="shared" ref="F11:F24" si="2">(D11-D10)+(D10-E10)</f>
        <v>3.9000000000000057</v>
      </c>
      <c r="G11" s="3">
        <f>F10+F11</f>
        <v>3.9000000000000057</v>
      </c>
      <c r="H11" s="3">
        <f>G11/C11</f>
        <v>46.800000000000068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104.5</v>
      </c>
      <c r="E12" s="3">
        <v>104.5</v>
      </c>
      <c r="F12" s="3">
        <f t="shared" si="2"/>
        <v>1.5999999999999943</v>
      </c>
      <c r="G12" s="3">
        <f>G11+F12</f>
        <v>5.5</v>
      </c>
      <c r="H12" s="3">
        <f t="shared" ref="H12:H26" si="3">G12/C12</f>
        <v>33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105.9</v>
      </c>
      <c r="E13" s="3">
        <v>105.9</v>
      </c>
      <c r="F13" s="3">
        <f t="shared" si="2"/>
        <v>1.4000000000000057</v>
      </c>
      <c r="G13" s="3">
        <f t="shared" ref="G13:G26" si="4">G12+F13</f>
        <v>6.9000000000000057</v>
      </c>
      <c r="H13" s="3">
        <f t="shared" si="3"/>
        <v>27.600000000000023</v>
      </c>
    </row>
    <row r="14" spans="1:16">
      <c r="A14" s="2">
        <v>10</v>
      </c>
      <c r="B14" s="2">
        <f t="shared" si="0"/>
        <v>25</v>
      </c>
      <c r="C14" s="3">
        <f t="shared" si="1"/>
        <v>0.41666666666666669</v>
      </c>
      <c r="D14" s="3">
        <v>107.2</v>
      </c>
      <c r="E14" s="3">
        <v>99</v>
      </c>
      <c r="F14" s="3">
        <f t="shared" si="2"/>
        <v>1.2999999999999972</v>
      </c>
      <c r="G14" s="3">
        <f t="shared" si="4"/>
        <v>8.2000000000000028</v>
      </c>
      <c r="H14" s="3">
        <f t="shared" si="3"/>
        <v>19.680000000000007</v>
      </c>
    </row>
    <row r="15" spans="1:16">
      <c r="A15" s="2">
        <v>10</v>
      </c>
      <c r="B15" s="2">
        <f t="shared" si="0"/>
        <v>35</v>
      </c>
      <c r="C15" s="3">
        <f t="shared" si="1"/>
        <v>0.58333333333333337</v>
      </c>
      <c r="D15" s="3">
        <v>101.1</v>
      </c>
      <c r="E15" s="3">
        <v>101.1</v>
      </c>
      <c r="F15" s="3">
        <f t="shared" si="2"/>
        <v>2.0999999999999943</v>
      </c>
      <c r="G15" s="3">
        <f t="shared" si="4"/>
        <v>10.299999999999997</v>
      </c>
      <c r="H15" s="3">
        <f t="shared" si="3"/>
        <v>17.657142857142851</v>
      </c>
    </row>
    <row r="16" spans="1:16">
      <c r="A16" s="2">
        <v>10</v>
      </c>
      <c r="B16" s="2">
        <f t="shared" si="0"/>
        <v>45</v>
      </c>
      <c r="C16" s="3">
        <f t="shared" si="1"/>
        <v>0.75</v>
      </c>
      <c r="D16" s="3">
        <v>102.8</v>
      </c>
      <c r="E16" s="3">
        <v>102.8</v>
      </c>
      <c r="F16" s="3">
        <f t="shared" si="2"/>
        <v>1.7000000000000028</v>
      </c>
      <c r="G16" s="3">
        <f t="shared" si="4"/>
        <v>12</v>
      </c>
      <c r="H16" s="3">
        <f t="shared" si="3"/>
        <v>16</v>
      </c>
    </row>
    <row r="17" spans="1:8">
      <c r="A17" s="2">
        <v>15</v>
      </c>
      <c r="B17" s="2">
        <f t="shared" si="0"/>
        <v>60</v>
      </c>
      <c r="C17" s="3">
        <f t="shared" si="1"/>
        <v>1</v>
      </c>
      <c r="D17" s="3">
        <v>104.6</v>
      </c>
      <c r="E17" s="3">
        <v>104.6</v>
      </c>
      <c r="F17" s="3">
        <f t="shared" si="2"/>
        <v>1.7999999999999972</v>
      </c>
      <c r="G17" s="3">
        <f t="shared" si="4"/>
        <v>13.799999999999997</v>
      </c>
      <c r="H17" s="3">
        <f t="shared" si="3"/>
        <v>13.799999999999997</v>
      </c>
    </row>
    <row r="18" spans="1:8">
      <c r="A18" s="2">
        <v>15</v>
      </c>
      <c r="B18" s="2">
        <f t="shared" si="0"/>
        <v>75</v>
      </c>
      <c r="C18" s="3">
        <f t="shared" si="1"/>
        <v>1.25</v>
      </c>
      <c r="D18" s="3">
        <v>105.5</v>
      </c>
      <c r="E18" s="3">
        <v>99</v>
      </c>
      <c r="F18" s="3">
        <f t="shared" si="2"/>
        <v>0.90000000000000568</v>
      </c>
      <c r="G18" s="3">
        <f t="shared" si="4"/>
        <v>14.700000000000003</v>
      </c>
      <c r="H18" s="3">
        <f t="shared" si="3"/>
        <v>11.760000000000002</v>
      </c>
    </row>
    <row r="19" spans="1:8">
      <c r="A19" s="2">
        <v>15</v>
      </c>
      <c r="B19" s="2">
        <f t="shared" si="0"/>
        <v>90</v>
      </c>
      <c r="C19" s="3">
        <f t="shared" si="1"/>
        <v>1.5</v>
      </c>
      <c r="D19" s="3">
        <v>101.1</v>
      </c>
      <c r="E19" s="3">
        <v>101.1</v>
      </c>
      <c r="F19" s="3">
        <f t="shared" si="2"/>
        <v>2.0999999999999943</v>
      </c>
      <c r="G19" s="3">
        <f t="shared" si="4"/>
        <v>16.799999999999997</v>
      </c>
      <c r="H19" s="3">
        <f t="shared" si="3"/>
        <v>11.199999999999998</v>
      </c>
    </row>
    <row r="20" spans="1:8">
      <c r="A20" s="2">
        <v>30</v>
      </c>
      <c r="B20" s="2">
        <f t="shared" si="0"/>
        <v>120</v>
      </c>
      <c r="C20" s="3">
        <f t="shared" si="1"/>
        <v>2</v>
      </c>
      <c r="D20" s="3">
        <v>103</v>
      </c>
      <c r="E20" s="3">
        <v>103</v>
      </c>
      <c r="F20" s="3">
        <f t="shared" si="2"/>
        <v>1.9000000000000057</v>
      </c>
      <c r="G20" s="3">
        <f t="shared" si="4"/>
        <v>18.700000000000003</v>
      </c>
      <c r="H20" s="3">
        <f t="shared" si="3"/>
        <v>9.3500000000000014</v>
      </c>
    </row>
    <row r="21" spans="1:8">
      <c r="A21" s="2">
        <v>30</v>
      </c>
      <c r="B21" s="2">
        <f t="shared" si="0"/>
        <v>150</v>
      </c>
      <c r="C21" s="3">
        <f t="shared" si="1"/>
        <v>2.5</v>
      </c>
      <c r="D21" s="3">
        <v>105.4</v>
      </c>
      <c r="E21" s="3">
        <v>99</v>
      </c>
      <c r="F21" s="3">
        <f t="shared" si="2"/>
        <v>2.4000000000000057</v>
      </c>
      <c r="G21" s="3">
        <f t="shared" si="4"/>
        <v>21.100000000000009</v>
      </c>
      <c r="H21" s="3">
        <f t="shared" si="3"/>
        <v>8.4400000000000031</v>
      </c>
    </row>
    <row r="22" spans="1:8">
      <c r="A22" s="2">
        <v>30</v>
      </c>
      <c r="B22" s="2">
        <f t="shared" si="0"/>
        <v>180</v>
      </c>
      <c r="C22" s="3">
        <f t="shared" si="1"/>
        <v>3</v>
      </c>
      <c r="D22" s="3">
        <v>102.4</v>
      </c>
      <c r="E22" s="3">
        <v>102.4</v>
      </c>
      <c r="F22" s="3">
        <f t="shared" si="2"/>
        <v>3.4000000000000057</v>
      </c>
      <c r="G22" s="3">
        <f t="shared" si="4"/>
        <v>24.500000000000014</v>
      </c>
      <c r="H22" s="3">
        <f t="shared" si="3"/>
        <v>8.1666666666666714</v>
      </c>
    </row>
    <row r="23" spans="1:8">
      <c r="A23" s="2">
        <v>30</v>
      </c>
      <c r="B23" s="2">
        <f t="shared" si="0"/>
        <v>210</v>
      </c>
      <c r="C23" s="3">
        <f t="shared" si="1"/>
        <v>3.5</v>
      </c>
      <c r="D23" s="3">
        <v>104.3</v>
      </c>
      <c r="E23" s="3">
        <v>104.3</v>
      </c>
      <c r="F23" s="3">
        <f t="shared" si="2"/>
        <v>1.8999999999999915</v>
      </c>
      <c r="G23" s="3">
        <f t="shared" si="4"/>
        <v>26.400000000000006</v>
      </c>
      <c r="H23" s="3">
        <f t="shared" si="3"/>
        <v>7.5428571428571445</v>
      </c>
    </row>
    <row r="24" spans="1:8">
      <c r="A24" s="2">
        <v>30</v>
      </c>
      <c r="B24" s="2">
        <f t="shared" si="0"/>
        <v>240</v>
      </c>
      <c r="C24" s="3">
        <f t="shared" si="1"/>
        <v>4</v>
      </c>
      <c r="D24" s="3">
        <v>106.3</v>
      </c>
      <c r="E24" s="3">
        <v>99</v>
      </c>
      <c r="F24" s="3">
        <f t="shared" si="2"/>
        <v>2</v>
      </c>
      <c r="G24" s="3">
        <f t="shared" si="4"/>
        <v>28.400000000000006</v>
      </c>
      <c r="H24" s="3">
        <f t="shared" si="3"/>
        <v>7.1000000000000014</v>
      </c>
    </row>
    <row r="25" spans="1:8">
      <c r="A25" s="2">
        <v>30</v>
      </c>
      <c r="B25" s="2">
        <v>270</v>
      </c>
      <c r="C25" s="3">
        <v>4.5</v>
      </c>
      <c r="D25" s="3">
        <v>102</v>
      </c>
      <c r="E25" s="3">
        <v>102</v>
      </c>
      <c r="F25" s="3">
        <v>0.8</v>
      </c>
      <c r="G25" s="3">
        <f t="shared" si="4"/>
        <v>29.200000000000006</v>
      </c>
      <c r="H25" s="3">
        <f t="shared" si="3"/>
        <v>6.4888888888888907</v>
      </c>
    </row>
    <row r="26" spans="1:8">
      <c r="A26" s="2">
        <v>30</v>
      </c>
      <c r="B26" s="2">
        <v>310</v>
      </c>
      <c r="C26" s="3">
        <v>5</v>
      </c>
      <c r="D26" s="3">
        <v>105.4</v>
      </c>
      <c r="E26" s="3">
        <v>105.4</v>
      </c>
      <c r="F26" s="3">
        <v>1.2</v>
      </c>
      <c r="G26" s="3">
        <f t="shared" si="4"/>
        <v>30.400000000000006</v>
      </c>
      <c r="H26" s="3">
        <f t="shared" si="3"/>
        <v>6.080000000000001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3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tabSelected="1" workbookViewId="0">
      <selection activeCell="A29" sqref="A29"/>
    </sheetView>
  </sheetViews>
  <sheetFormatPr defaultColWidth="10.140625" defaultRowHeight="12.75"/>
  <cols>
    <col min="1" max="16384" width="10.140625" style="40"/>
  </cols>
  <sheetData>
    <row r="1" spans="1:16" s="4" customFormat="1" ht="15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 ht="15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 ht="15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 ht="15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 ht="15">
      <c r="A5" s="5"/>
      <c r="B5" s="2"/>
      <c r="C5" s="3"/>
      <c r="D5" s="3"/>
      <c r="E5" s="3"/>
      <c r="F5" s="3"/>
      <c r="G5" s="3"/>
      <c r="H5" s="3"/>
    </row>
    <row r="6" spans="1:16" s="32" customFormat="1" ht="15">
      <c r="A6" s="6" t="s">
        <v>0</v>
      </c>
      <c r="B6" s="6"/>
      <c r="C6" s="7" t="s">
        <v>50</v>
      </c>
      <c r="D6" s="8"/>
      <c r="E6" s="6"/>
      <c r="F6" s="6" t="s">
        <v>1</v>
      </c>
      <c r="G6" s="6" t="s">
        <v>22</v>
      </c>
      <c r="H6" s="6" t="s">
        <v>2</v>
      </c>
      <c r="I6" s="6">
        <v>1</v>
      </c>
      <c r="J6" s="35" t="s">
        <v>29</v>
      </c>
      <c r="L6" s="35"/>
      <c r="N6" s="51" t="s">
        <v>58</v>
      </c>
      <c r="O6" s="53">
        <v>224251</v>
      </c>
      <c r="P6" s="53">
        <v>1272756</v>
      </c>
    </row>
    <row r="7" spans="1:16">
      <c r="A7" s="2"/>
      <c r="B7" s="2"/>
      <c r="C7" s="3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</row>
    <row r="8" spans="1:16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I8" s="37"/>
      <c r="J8" s="38"/>
      <c r="K8" s="37"/>
      <c r="L8" s="39"/>
      <c r="M8" s="37"/>
      <c r="N8" s="37"/>
      <c r="O8" s="37"/>
      <c r="P8" s="37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  <c r="I9" s="4"/>
      <c r="J9" s="4"/>
      <c r="K9" s="4"/>
      <c r="L9" s="4"/>
      <c r="M9" s="4"/>
      <c r="N9" s="4"/>
      <c r="O9" s="4"/>
      <c r="P9" s="4"/>
    </row>
    <row r="10" spans="1:16">
      <c r="A10" s="2">
        <v>0</v>
      </c>
      <c r="B10" s="2">
        <v>0</v>
      </c>
      <c r="C10" s="3">
        <v>0</v>
      </c>
      <c r="D10" s="3">
        <v>221</v>
      </c>
      <c r="E10" s="3">
        <f>D10</f>
        <v>221</v>
      </c>
      <c r="F10" s="3">
        <v>0</v>
      </c>
      <c r="G10" s="3">
        <v>0</v>
      </c>
      <c r="H10" s="3">
        <v>0</v>
      </c>
      <c r="I10" s="4"/>
      <c r="J10" s="4"/>
      <c r="K10" s="4"/>
      <c r="L10" s="4"/>
      <c r="M10" s="4"/>
      <c r="N10" s="4"/>
      <c r="O10" s="4"/>
      <c r="P10" s="4"/>
    </row>
    <row r="11" spans="1:16">
      <c r="A11" s="2">
        <v>5</v>
      </c>
      <c r="B11" s="2">
        <f t="shared" ref="B11:B40" si="0">A11+B10</f>
        <v>5</v>
      </c>
      <c r="C11" s="3">
        <f t="shared" ref="C11:C40" si="1">B11/60</f>
        <v>8.3333333333333329E-2</v>
      </c>
      <c r="D11" s="3">
        <v>224.5</v>
      </c>
      <c r="E11" s="3">
        <f t="shared" ref="E11:E40" si="2">D11</f>
        <v>224.5</v>
      </c>
      <c r="F11" s="3">
        <f t="shared" ref="F11:F40" si="3">(D11-D10)+(D10-E10)</f>
        <v>3.5</v>
      </c>
      <c r="G11" s="3">
        <f>F10+F11</f>
        <v>3.5</v>
      </c>
      <c r="H11" s="3">
        <f t="shared" ref="H11:H40" si="4">G11/C11</f>
        <v>42</v>
      </c>
      <c r="I11" s="4"/>
      <c r="J11" s="4"/>
      <c r="K11" s="4"/>
      <c r="L11" s="4"/>
      <c r="M11" s="4"/>
      <c r="N11" s="4"/>
      <c r="O11" s="4"/>
      <c r="P11" s="4"/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228</v>
      </c>
      <c r="E12" s="3">
        <v>221</v>
      </c>
      <c r="F12" s="3">
        <f t="shared" si="3"/>
        <v>3.5</v>
      </c>
      <c r="G12" s="3">
        <f t="shared" ref="G12:G40" si="5">G11+F12</f>
        <v>7</v>
      </c>
      <c r="H12" s="3">
        <f t="shared" si="4"/>
        <v>42</v>
      </c>
      <c r="I12" s="4"/>
      <c r="J12" s="4"/>
      <c r="K12" s="4"/>
      <c r="L12" s="4"/>
      <c r="M12" s="4"/>
      <c r="N12" s="4"/>
      <c r="O12" s="4"/>
      <c r="P12" s="4"/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223.9</v>
      </c>
      <c r="E13" s="3">
        <f t="shared" si="2"/>
        <v>223.9</v>
      </c>
      <c r="F13" s="3">
        <f t="shared" si="3"/>
        <v>2.9000000000000057</v>
      </c>
      <c r="G13" s="3">
        <f t="shared" si="5"/>
        <v>9.9000000000000057</v>
      </c>
      <c r="H13" s="3">
        <f t="shared" si="4"/>
        <v>39.600000000000023</v>
      </c>
      <c r="I13" s="4"/>
      <c r="J13" s="4"/>
      <c r="K13" s="4"/>
      <c r="L13" s="4"/>
      <c r="M13" s="4"/>
      <c r="N13" s="4"/>
      <c r="O13" s="4"/>
      <c r="P13" s="4"/>
    </row>
    <row r="14" spans="1:16">
      <c r="A14" s="2">
        <v>10</v>
      </c>
      <c r="B14" s="2">
        <f t="shared" si="0"/>
        <v>25</v>
      </c>
      <c r="C14" s="3">
        <f t="shared" si="1"/>
        <v>0.41666666666666669</v>
      </c>
      <c r="D14" s="3">
        <v>230.2</v>
      </c>
      <c r="E14" s="3">
        <v>221</v>
      </c>
      <c r="F14" s="3">
        <f t="shared" si="3"/>
        <v>6.2999999999999829</v>
      </c>
      <c r="G14" s="3">
        <f t="shared" si="5"/>
        <v>16.199999999999989</v>
      </c>
      <c r="H14" s="3">
        <f t="shared" si="4"/>
        <v>38.879999999999974</v>
      </c>
      <c r="I14" s="4"/>
      <c r="J14" s="4"/>
      <c r="K14" s="4"/>
      <c r="L14" s="4"/>
      <c r="M14" s="4"/>
      <c r="N14" s="4"/>
      <c r="O14" s="4"/>
      <c r="P14" s="4"/>
    </row>
    <row r="15" spans="1:16">
      <c r="A15" s="2">
        <v>10</v>
      </c>
      <c r="B15" s="2">
        <f t="shared" si="0"/>
        <v>35</v>
      </c>
      <c r="C15" s="3">
        <f t="shared" si="1"/>
        <v>0.58333333333333337</v>
      </c>
      <c r="D15" s="3">
        <v>226.2</v>
      </c>
      <c r="E15" s="3">
        <f t="shared" si="2"/>
        <v>226.2</v>
      </c>
      <c r="F15" s="3">
        <f t="shared" si="3"/>
        <v>5.1999999999999886</v>
      </c>
      <c r="G15" s="3">
        <f t="shared" si="5"/>
        <v>21.399999999999977</v>
      </c>
      <c r="H15" s="3">
        <f t="shared" si="4"/>
        <v>36.685714285714248</v>
      </c>
      <c r="I15" s="4"/>
      <c r="J15" s="4"/>
      <c r="K15" s="4"/>
      <c r="L15" s="4"/>
      <c r="M15" s="4"/>
      <c r="N15" s="4"/>
      <c r="O15" s="4"/>
      <c r="P15" s="4"/>
    </row>
    <row r="16" spans="1:16">
      <c r="A16" s="2">
        <v>10</v>
      </c>
      <c r="B16" s="2">
        <f t="shared" si="0"/>
        <v>45</v>
      </c>
      <c r="C16" s="3">
        <f t="shared" si="1"/>
        <v>0.75</v>
      </c>
      <c r="D16" s="3">
        <v>230.9</v>
      </c>
      <c r="E16" s="3">
        <v>221</v>
      </c>
      <c r="F16" s="3">
        <f t="shared" si="3"/>
        <v>4.7000000000000171</v>
      </c>
      <c r="G16" s="3">
        <f t="shared" si="5"/>
        <v>26.099999999999994</v>
      </c>
      <c r="H16" s="3">
        <f t="shared" si="4"/>
        <v>34.79999999999999</v>
      </c>
      <c r="I16" s="4"/>
      <c r="J16" s="4"/>
      <c r="K16" s="4"/>
      <c r="L16" s="4"/>
      <c r="M16" s="4"/>
      <c r="N16" s="4"/>
      <c r="O16" s="4"/>
      <c r="P16" s="4"/>
    </row>
    <row r="17" spans="1:16">
      <c r="A17" s="2">
        <v>15</v>
      </c>
      <c r="B17" s="2">
        <f t="shared" si="0"/>
        <v>60</v>
      </c>
      <c r="C17" s="3">
        <f t="shared" si="1"/>
        <v>1</v>
      </c>
      <c r="D17" s="3">
        <v>228.5</v>
      </c>
      <c r="E17" s="3">
        <v>221</v>
      </c>
      <c r="F17" s="3">
        <f t="shared" si="3"/>
        <v>7.5</v>
      </c>
      <c r="G17" s="3">
        <f t="shared" si="5"/>
        <v>33.599999999999994</v>
      </c>
      <c r="H17" s="3">
        <f t="shared" si="4"/>
        <v>33.599999999999994</v>
      </c>
      <c r="I17" s="4"/>
      <c r="J17" s="4"/>
      <c r="K17" s="4"/>
      <c r="L17" s="4"/>
      <c r="M17" s="4"/>
      <c r="N17" s="4"/>
      <c r="O17" s="4"/>
      <c r="P17" s="4"/>
    </row>
    <row r="18" spans="1:16">
      <c r="A18" s="2">
        <v>10</v>
      </c>
      <c r="B18" s="2">
        <f t="shared" si="0"/>
        <v>70</v>
      </c>
      <c r="C18" s="3">
        <f t="shared" si="1"/>
        <v>1.1666666666666667</v>
      </c>
      <c r="D18" s="3">
        <v>226.1</v>
      </c>
      <c r="E18" s="3">
        <f t="shared" si="2"/>
        <v>226.1</v>
      </c>
      <c r="F18" s="3">
        <f t="shared" si="3"/>
        <v>5.0999999999999943</v>
      </c>
      <c r="G18" s="3">
        <f t="shared" si="5"/>
        <v>38.699999999999989</v>
      </c>
      <c r="H18" s="3">
        <f t="shared" si="4"/>
        <v>33.171428571428557</v>
      </c>
      <c r="I18" s="4"/>
      <c r="J18" s="4"/>
      <c r="K18" s="4"/>
      <c r="L18" s="4"/>
      <c r="M18" s="4"/>
      <c r="N18" s="4"/>
      <c r="O18" s="4"/>
      <c r="P18" s="4"/>
    </row>
    <row r="19" spans="1:16">
      <c r="A19" s="2">
        <v>10</v>
      </c>
      <c r="B19" s="2">
        <f t="shared" si="0"/>
        <v>80</v>
      </c>
      <c r="C19" s="3">
        <f t="shared" si="1"/>
        <v>1.3333333333333333</v>
      </c>
      <c r="D19" s="3">
        <v>230.5</v>
      </c>
      <c r="E19" s="3">
        <v>221</v>
      </c>
      <c r="F19" s="3">
        <f t="shared" si="3"/>
        <v>4.4000000000000057</v>
      </c>
      <c r="G19" s="3">
        <f t="shared" si="5"/>
        <v>43.099999999999994</v>
      </c>
      <c r="H19" s="3">
        <f t="shared" si="4"/>
        <v>32.324999999999996</v>
      </c>
      <c r="I19" s="4"/>
      <c r="J19" s="4"/>
      <c r="K19" s="4"/>
      <c r="L19" s="4"/>
      <c r="M19" s="4"/>
      <c r="N19" s="4"/>
      <c r="O19" s="4"/>
      <c r="P19" s="4"/>
    </row>
    <row r="20" spans="1:16">
      <c r="A20" s="2">
        <v>10</v>
      </c>
      <c r="B20" s="2">
        <f t="shared" si="0"/>
        <v>90</v>
      </c>
      <c r="C20" s="3">
        <f t="shared" si="1"/>
        <v>1.5</v>
      </c>
      <c r="D20" s="3">
        <v>225.5</v>
      </c>
      <c r="E20" s="3">
        <f t="shared" si="2"/>
        <v>225.5</v>
      </c>
      <c r="F20" s="3">
        <f t="shared" si="3"/>
        <v>4.5</v>
      </c>
      <c r="G20" s="3">
        <f t="shared" si="5"/>
        <v>47.599999999999994</v>
      </c>
      <c r="H20" s="3">
        <f t="shared" si="4"/>
        <v>31.733333333333331</v>
      </c>
      <c r="I20" s="4"/>
      <c r="J20" s="4"/>
      <c r="K20" s="4"/>
      <c r="L20" s="4"/>
      <c r="M20" s="4"/>
      <c r="N20" s="4"/>
      <c r="O20" s="4"/>
      <c r="P20" s="4"/>
    </row>
    <row r="21" spans="1:16">
      <c r="A21" s="2">
        <v>10</v>
      </c>
      <c r="B21" s="2">
        <f t="shared" si="0"/>
        <v>100</v>
      </c>
      <c r="C21" s="3">
        <f t="shared" si="1"/>
        <v>1.6666666666666667</v>
      </c>
      <c r="D21" s="3">
        <v>230.2</v>
      </c>
      <c r="E21" s="3">
        <v>221</v>
      </c>
      <c r="F21" s="3">
        <f t="shared" si="3"/>
        <v>4.6999999999999886</v>
      </c>
      <c r="G21" s="3">
        <f t="shared" si="5"/>
        <v>52.299999999999983</v>
      </c>
      <c r="H21" s="3">
        <f t="shared" si="4"/>
        <v>31.379999999999988</v>
      </c>
      <c r="I21" s="4"/>
      <c r="J21" s="4"/>
      <c r="K21" s="4"/>
      <c r="L21" s="4"/>
      <c r="M21" s="4"/>
      <c r="N21" s="4"/>
      <c r="O21" s="4"/>
      <c r="P21" s="4"/>
    </row>
    <row r="22" spans="1:16">
      <c r="A22" s="2">
        <v>10</v>
      </c>
      <c r="B22" s="2">
        <f t="shared" si="0"/>
        <v>110</v>
      </c>
      <c r="C22" s="3">
        <f t="shared" si="1"/>
        <v>1.8333333333333333</v>
      </c>
      <c r="D22" s="3">
        <v>225.4</v>
      </c>
      <c r="E22" s="3">
        <f t="shared" si="2"/>
        <v>225.4</v>
      </c>
      <c r="F22" s="3">
        <f t="shared" si="3"/>
        <v>4.4000000000000057</v>
      </c>
      <c r="G22" s="3">
        <f t="shared" si="5"/>
        <v>56.699999999999989</v>
      </c>
      <c r="H22" s="3">
        <f t="shared" si="4"/>
        <v>30.927272727272722</v>
      </c>
      <c r="I22" s="4"/>
      <c r="J22" s="4"/>
      <c r="K22" s="4"/>
      <c r="L22" s="4"/>
      <c r="M22" s="4"/>
      <c r="N22" s="4"/>
      <c r="O22" s="4"/>
      <c r="P22" s="4"/>
    </row>
    <row r="23" spans="1:16">
      <c r="A23" s="2">
        <v>10</v>
      </c>
      <c r="B23" s="2">
        <f t="shared" si="0"/>
        <v>120</v>
      </c>
      <c r="C23" s="3">
        <f t="shared" si="1"/>
        <v>2</v>
      </c>
      <c r="D23" s="3">
        <v>229.6</v>
      </c>
      <c r="E23" s="3">
        <v>221</v>
      </c>
      <c r="F23" s="3">
        <f t="shared" si="3"/>
        <v>4.1999999999999886</v>
      </c>
      <c r="G23" s="3">
        <f t="shared" si="5"/>
        <v>60.899999999999977</v>
      </c>
      <c r="H23" s="3">
        <f t="shared" si="4"/>
        <v>30.449999999999989</v>
      </c>
      <c r="I23" s="4"/>
      <c r="J23" s="4"/>
      <c r="K23" s="4"/>
      <c r="L23" s="4"/>
      <c r="M23" s="4"/>
      <c r="N23" s="4"/>
      <c r="O23" s="4"/>
      <c r="P23" s="4"/>
    </row>
    <row r="24" spans="1:16">
      <c r="A24" s="2">
        <v>10</v>
      </c>
      <c r="B24" s="2">
        <f t="shared" si="0"/>
        <v>130</v>
      </c>
      <c r="C24" s="3">
        <f t="shared" si="1"/>
        <v>2.1666666666666665</v>
      </c>
      <c r="D24" s="3">
        <v>225.3</v>
      </c>
      <c r="E24" s="3">
        <f t="shared" si="2"/>
        <v>225.3</v>
      </c>
      <c r="F24" s="3">
        <f t="shared" si="3"/>
        <v>4.3000000000000114</v>
      </c>
      <c r="G24" s="3">
        <f t="shared" si="5"/>
        <v>65.199999999999989</v>
      </c>
      <c r="H24" s="3">
        <f t="shared" si="4"/>
        <v>30.092307692307688</v>
      </c>
      <c r="I24" s="4"/>
      <c r="J24" s="4"/>
      <c r="K24" s="4"/>
      <c r="L24" s="4"/>
      <c r="M24" s="4"/>
      <c r="N24" s="4"/>
      <c r="O24" s="4"/>
      <c r="P24" s="4"/>
    </row>
    <row r="25" spans="1:16">
      <c r="A25" s="2">
        <v>10</v>
      </c>
      <c r="B25" s="2">
        <f t="shared" si="0"/>
        <v>140</v>
      </c>
      <c r="C25" s="3">
        <f t="shared" si="1"/>
        <v>2.3333333333333335</v>
      </c>
      <c r="D25" s="3">
        <v>229.7</v>
      </c>
      <c r="E25" s="3">
        <v>221</v>
      </c>
      <c r="F25" s="3">
        <f t="shared" si="3"/>
        <v>4.3999999999999773</v>
      </c>
      <c r="G25" s="3">
        <f t="shared" si="5"/>
        <v>69.599999999999966</v>
      </c>
      <c r="H25" s="3">
        <f t="shared" si="4"/>
        <v>29.828571428571411</v>
      </c>
      <c r="I25" s="4"/>
      <c r="J25" s="4"/>
      <c r="K25" s="4"/>
      <c r="L25" s="4"/>
      <c r="M25" s="4"/>
      <c r="N25" s="4"/>
      <c r="O25" s="4"/>
      <c r="P25" s="4"/>
    </row>
    <row r="26" spans="1:16">
      <c r="A26" s="2">
        <v>15</v>
      </c>
      <c r="B26" s="2">
        <f t="shared" si="0"/>
        <v>155</v>
      </c>
      <c r="C26" s="3">
        <f t="shared" si="1"/>
        <v>2.5833333333333335</v>
      </c>
      <c r="D26" s="3">
        <v>226.7</v>
      </c>
      <c r="E26" s="3">
        <f t="shared" si="2"/>
        <v>226.7</v>
      </c>
      <c r="F26" s="3">
        <f t="shared" si="3"/>
        <v>5.6999999999999886</v>
      </c>
      <c r="G26" s="3">
        <f t="shared" si="5"/>
        <v>75.299999999999955</v>
      </c>
      <c r="H26" s="3">
        <f t="shared" si="4"/>
        <v>29.148387096774176</v>
      </c>
      <c r="I26" s="4"/>
      <c r="J26" s="4"/>
      <c r="K26" s="4"/>
      <c r="L26" s="4"/>
      <c r="M26" s="4"/>
      <c r="N26" s="4"/>
      <c r="O26" s="4"/>
      <c r="P26" s="4"/>
    </row>
    <row r="27" spans="1:16">
      <c r="A27" s="2">
        <v>13</v>
      </c>
      <c r="B27" s="2">
        <f t="shared" si="0"/>
        <v>168</v>
      </c>
      <c r="C27" s="3">
        <f t="shared" si="1"/>
        <v>2.8</v>
      </c>
      <c r="D27" s="3">
        <v>231</v>
      </c>
      <c r="E27" s="3">
        <v>221</v>
      </c>
      <c r="F27" s="3">
        <f t="shared" si="3"/>
        <v>4.3000000000000114</v>
      </c>
      <c r="G27" s="3">
        <f t="shared" si="5"/>
        <v>79.599999999999966</v>
      </c>
      <c r="H27" s="3">
        <f t="shared" si="4"/>
        <v>28.42857142857142</v>
      </c>
      <c r="I27" s="4"/>
      <c r="J27" s="4"/>
      <c r="K27" s="4"/>
      <c r="L27" s="4"/>
      <c r="M27" s="4"/>
      <c r="N27" s="4"/>
      <c r="O27" s="4"/>
      <c r="P27" s="4"/>
    </row>
    <row r="28" spans="1:16">
      <c r="A28" s="2">
        <v>15</v>
      </c>
      <c r="B28" s="2">
        <f t="shared" si="0"/>
        <v>183</v>
      </c>
      <c r="C28" s="3">
        <f t="shared" si="1"/>
        <v>3.05</v>
      </c>
      <c r="D28" s="3">
        <v>225.6</v>
      </c>
      <c r="E28" s="3">
        <f t="shared" si="2"/>
        <v>225.6</v>
      </c>
      <c r="F28" s="3">
        <f t="shared" si="3"/>
        <v>4.5999999999999943</v>
      </c>
      <c r="G28" s="3">
        <f t="shared" si="5"/>
        <v>84.19999999999996</v>
      </c>
      <c r="H28" s="3">
        <f t="shared" si="4"/>
        <v>27.606557377049167</v>
      </c>
      <c r="I28" s="4"/>
      <c r="J28" s="4"/>
      <c r="K28" s="4"/>
      <c r="L28" s="4"/>
      <c r="M28" s="4"/>
      <c r="N28" s="4"/>
      <c r="O28" s="4"/>
      <c r="P28" s="4"/>
    </row>
    <row r="29" spans="1:16">
      <c r="A29" s="2">
        <v>15</v>
      </c>
      <c r="B29" s="2">
        <f t="shared" si="0"/>
        <v>198</v>
      </c>
      <c r="C29" s="3">
        <f t="shared" si="1"/>
        <v>3.3</v>
      </c>
      <c r="D29" s="3">
        <v>228.6</v>
      </c>
      <c r="E29" s="3">
        <v>221</v>
      </c>
      <c r="F29" s="3">
        <f t="shared" si="3"/>
        <v>3</v>
      </c>
      <c r="G29" s="3">
        <f t="shared" si="5"/>
        <v>87.19999999999996</v>
      </c>
      <c r="H29" s="3">
        <f t="shared" si="4"/>
        <v>26.424242424242415</v>
      </c>
      <c r="I29" s="4"/>
      <c r="J29" s="4"/>
      <c r="K29" s="4"/>
      <c r="L29" s="4"/>
      <c r="M29" s="4"/>
      <c r="N29" s="4"/>
      <c r="O29" s="4"/>
      <c r="P29" s="4"/>
    </row>
    <row r="30" spans="1:16">
      <c r="A30" s="2">
        <v>10</v>
      </c>
      <c r="B30" s="2">
        <f t="shared" si="0"/>
        <v>208</v>
      </c>
      <c r="C30" s="3">
        <f t="shared" si="1"/>
        <v>3.4666666666666668</v>
      </c>
      <c r="D30" s="3">
        <v>225.4</v>
      </c>
      <c r="E30" s="3">
        <f t="shared" si="2"/>
        <v>225.4</v>
      </c>
      <c r="F30" s="3">
        <f t="shared" si="3"/>
        <v>4.4000000000000057</v>
      </c>
      <c r="G30" s="3">
        <f t="shared" si="5"/>
        <v>91.599999999999966</v>
      </c>
      <c r="H30" s="3">
        <f t="shared" si="4"/>
        <v>26.423076923076913</v>
      </c>
      <c r="I30" s="4"/>
      <c r="J30" s="4"/>
      <c r="K30" s="4"/>
      <c r="L30" s="4"/>
      <c r="M30" s="4"/>
      <c r="N30" s="4"/>
      <c r="O30" s="4"/>
      <c r="P30" s="4"/>
    </row>
    <row r="31" spans="1:16">
      <c r="A31" s="2">
        <v>10</v>
      </c>
      <c r="B31" s="2">
        <f t="shared" si="0"/>
        <v>218</v>
      </c>
      <c r="C31" s="3">
        <f t="shared" si="1"/>
        <v>3.6333333333333333</v>
      </c>
      <c r="D31" s="3">
        <v>228.1</v>
      </c>
      <c r="E31" s="3">
        <v>221</v>
      </c>
      <c r="F31" s="3">
        <f t="shared" si="3"/>
        <v>2.6999999999999886</v>
      </c>
      <c r="G31" s="3">
        <f t="shared" si="5"/>
        <v>94.299999999999955</v>
      </c>
      <c r="H31" s="3">
        <f t="shared" si="4"/>
        <v>25.954128440366961</v>
      </c>
      <c r="I31" s="4"/>
      <c r="J31" s="4"/>
      <c r="K31" s="4"/>
      <c r="L31" s="4"/>
      <c r="M31" s="4"/>
      <c r="N31" s="4"/>
      <c r="O31" s="4"/>
      <c r="P31" s="4"/>
    </row>
    <row r="32" spans="1:16">
      <c r="A32" s="2">
        <v>10</v>
      </c>
      <c r="B32" s="2">
        <f t="shared" si="0"/>
        <v>228</v>
      </c>
      <c r="C32" s="3">
        <f t="shared" si="1"/>
        <v>3.8</v>
      </c>
      <c r="D32" s="3">
        <v>223.4</v>
      </c>
      <c r="E32" s="3">
        <f t="shared" si="2"/>
        <v>223.4</v>
      </c>
      <c r="F32" s="3">
        <f t="shared" si="3"/>
        <v>2.4000000000000057</v>
      </c>
      <c r="G32" s="3">
        <f t="shared" si="5"/>
        <v>96.69999999999996</v>
      </c>
      <c r="H32" s="3">
        <f t="shared" si="4"/>
        <v>25.447368421052623</v>
      </c>
      <c r="I32" s="4"/>
      <c r="J32" s="4"/>
      <c r="K32" s="4"/>
      <c r="L32" s="4"/>
      <c r="M32" s="4"/>
      <c r="N32" s="4"/>
      <c r="O32" s="4"/>
      <c r="P32" s="4"/>
    </row>
    <row r="33" spans="1:16">
      <c r="A33" s="2">
        <v>10</v>
      </c>
      <c r="B33" s="2">
        <f t="shared" si="0"/>
        <v>238</v>
      </c>
      <c r="C33" s="3">
        <f t="shared" si="1"/>
        <v>3.9666666666666668</v>
      </c>
      <c r="D33" s="3">
        <v>226.7</v>
      </c>
      <c r="E33" s="3">
        <v>221</v>
      </c>
      <c r="F33" s="3">
        <f t="shared" si="3"/>
        <v>3.2999999999999829</v>
      </c>
      <c r="G33" s="3">
        <f t="shared" si="5"/>
        <v>99.999999999999943</v>
      </c>
      <c r="H33" s="3">
        <f t="shared" si="4"/>
        <v>25.21008403361343</v>
      </c>
      <c r="I33" s="4"/>
      <c r="J33" s="4"/>
      <c r="K33" s="4"/>
      <c r="L33" s="4"/>
      <c r="M33" s="4"/>
      <c r="N33" s="4"/>
      <c r="O33" s="4"/>
      <c r="P33" s="4"/>
    </row>
    <row r="34" spans="1:16">
      <c r="A34" s="2">
        <v>10</v>
      </c>
      <c r="B34" s="2">
        <f t="shared" si="0"/>
        <v>248</v>
      </c>
      <c r="C34" s="3">
        <f t="shared" si="1"/>
        <v>4.1333333333333337</v>
      </c>
      <c r="D34" s="3">
        <v>223.5</v>
      </c>
      <c r="E34" s="3">
        <f t="shared" si="2"/>
        <v>223.5</v>
      </c>
      <c r="F34" s="3">
        <f t="shared" si="3"/>
        <v>2.5</v>
      </c>
      <c r="G34" s="3">
        <f t="shared" si="5"/>
        <v>102.49999999999994</v>
      </c>
      <c r="H34" s="3">
        <f t="shared" si="4"/>
        <v>24.798387096774178</v>
      </c>
    </row>
    <row r="35" spans="1:16">
      <c r="A35" s="2">
        <v>10</v>
      </c>
      <c r="B35" s="2">
        <f t="shared" si="0"/>
        <v>258</v>
      </c>
      <c r="C35" s="3">
        <f t="shared" si="1"/>
        <v>4.3</v>
      </c>
      <c r="D35" s="3">
        <v>226.3</v>
      </c>
      <c r="E35" s="3">
        <v>221</v>
      </c>
      <c r="F35" s="3">
        <f t="shared" si="3"/>
        <v>2.8000000000000114</v>
      </c>
      <c r="G35" s="3">
        <f t="shared" si="5"/>
        <v>105.29999999999995</v>
      </c>
      <c r="H35" s="3">
        <f t="shared" si="4"/>
        <v>24.488372093023248</v>
      </c>
    </row>
    <row r="36" spans="1:16">
      <c r="A36" s="2">
        <v>10</v>
      </c>
      <c r="B36" s="2">
        <f t="shared" si="0"/>
        <v>268</v>
      </c>
      <c r="C36" s="3">
        <f t="shared" si="1"/>
        <v>4.4666666666666668</v>
      </c>
      <c r="D36" s="3">
        <v>223.5</v>
      </c>
      <c r="E36" s="3">
        <f t="shared" si="2"/>
        <v>223.5</v>
      </c>
      <c r="F36" s="3">
        <f t="shared" si="3"/>
        <v>2.5</v>
      </c>
      <c r="G36" s="3">
        <f t="shared" si="5"/>
        <v>107.79999999999995</v>
      </c>
      <c r="H36" s="3">
        <f t="shared" si="4"/>
        <v>24.134328358208943</v>
      </c>
    </row>
    <row r="37" spans="1:16">
      <c r="A37" s="2">
        <v>10</v>
      </c>
      <c r="B37" s="2">
        <f t="shared" si="0"/>
        <v>278</v>
      </c>
      <c r="C37" s="3">
        <f t="shared" si="1"/>
        <v>4.6333333333333337</v>
      </c>
      <c r="D37" s="3">
        <v>226</v>
      </c>
      <c r="E37" s="3">
        <v>221</v>
      </c>
      <c r="F37" s="3">
        <f t="shared" si="3"/>
        <v>2.5</v>
      </c>
      <c r="G37" s="3">
        <f t="shared" si="5"/>
        <v>110.29999999999995</v>
      </c>
      <c r="H37" s="3">
        <f t="shared" si="4"/>
        <v>23.805755395683441</v>
      </c>
    </row>
    <row r="38" spans="1:16">
      <c r="A38" s="2">
        <v>10</v>
      </c>
      <c r="B38" s="2">
        <f t="shared" si="0"/>
        <v>288</v>
      </c>
      <c r="C38" s="3">
        <f t="shared" si="1"/>
        <v>4.8</v>
      </c>
      <c r="D38" s="3">
        <v>223.4</v>
      </c>
      <c r="E38" s="3">
        <f t="shared" si="2"/>
        <v>223.4</v>
      </c>
      <c r="F38" s="3">
        <f t="shared" si="3"/>
        <v>2.4000000000000057</v>
      </c>
      <c r="G38" s="3">
        <f t="shared" si="5"/>
        <v>112.69999999999996</v>
      </c>
      <c r="H38" s="3">
        <f t="shared" si="4"/>
        <v>23.479166666666661</v>
      </c>
    </row>
    <row r="39" spans="1:16">
      <c r="A39" s="2">
        <v>10</v>
      </c>
      <c r="B39" s="2">
        <f t="shared" si="0"/>
        <v>298</v>
      </c>
      <c r="C39" s="3">
        <f t="shared" si="1"/>
        <v>4.9666666666666668</v>
      </c>
      <c r="D39" s="3">
        <v>225.7</v>
      </c>
      <c r="E39" s="3">
        <v>221</v>
      </c>
      <c r="F39" s="3">
        <f t="shared" si="3"/>
        <v>2.2999999999999829</v>
      </c>
      <c r="G39" s="3">
        <f t="shared" si="5"/>
        <v>114.99999999999994</v>
      </c>
      <c r="H39" s="3">
        <f t="shared" si="4"/>
        <v>23.154362416107372</v>
      </c>
    </row>
    <row r="40" spans="1:16">
      <c r="A40" s="2">
        <v>10</v>
      </c>
      <c r="B40" s="2">
        <f t="shared" si="0"/>
        <v>308</v>
      </c>
      <c r="C40" s="3">
        <f t="shared" si="1"/>
        <v>5.1333333333333337</v>
      </c>
      <c r="D40" s="3">
        <v>223.2</v>
      </c>
      <c r="E40" s="3">
        <f t="shared" si="2"/>
        <v>223.2</v>
      </c>
      <c r="F40" s="3">
        <f t="shared" si="3"/>
        <v>2.1999999999999886</v>
      </c>
      <c r="G40" s="3">
        <f t="shared" si="5"/>
        <v>117.19999999999993</v>
      </c>
      <c r="H40" s="3">
        <f t="shared" si="4"/>
        <v>22.831168831168817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1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>
      <selection activeCell="A29" sqref="A29"/>
    </sheetView>
  </sheetViews>
  <sheetFormatPr defaultColWidth="9.85546875" defaultRowHeight="12.75"/>
  <cols>
    <col min="1" max="16384" width="9.85546875" style="40"/>
  </cols>
  <sheetData>
    <row r="1" spans="1:16" s="4" customFormat="1" ht="15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 ht="15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 ht="15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 ht="15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 ht="15">
      <c r="A5" s="5"/>
      <c r="B5" s="2"/>
      <c r="C5" s="3"/>
      <c r="D5" s="3"/>
      <c r="E5" s="3"/>
      <c r="F5" s="3"/>
      <c r="G5" s="3"/>
      <c r="H5" s="3"/>
    </row>
    <row r="6" spans="1:16" s="32" customFormat="1" ht="15">
      <c r="A6" s="6" t="s">
        <v>0</v>
      </c>
      <c r="B6" s="6"/>
      <c r="C6" s="7" t="s">
        <v>50</v>
      </c>
      <c r="D6" s="8"/>
      <c r="E6" s="6"/>
      <c r="F6" s="6" t="s">
        <v>1</v>
      </c>
      <c r="G6" s="6" t="s">
        <v>22</v>
      </c>
      <c r="H6" s="6" t="s">
        <v>2</v>
      </c>
      <c r="I6" s="6">
        <v>2</v>
      </c>
      <c r="J6" s="35" t="s">
        <v>29</v>
      </c>
      <c r="L6" s="35"/>
      <c r="N6" s="51" t="s">
        <v>58</v>
      </c>
      <c r="O6" s="53">
        <v>224251</v>
      </c>
      <c r="P6" s="53">
        <v>1272756</v>
      </c>
    </row>
    <row r="7" spans="1:16">
      <c r="A7" s="2"/>
      <c r="B7" s="2"/>
      <c r="C7" s="3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</row>
    <row r="8" spans="1:16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I8" s="37"/>
      <c r="J8" s="38"/>
      <c r="K8" s="37"/>
      <c r="L8" s="39"/>
      <c r="M8" s="37"/>
      <c r="N8" s="37"/>
      <c r="O8" s="37"/>
      <c r="P8" s="37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  <c r="I9" s="4"/>
      <c r="J9" s="4"/>
      <c r="K9" s="4"/>
      <c r="L9" s="4"/>
      <c r="M9" s="4"/>
      <c r="N9" s="4"/>
      <c r="O9" s="4"/>
      <c r="P9" s="4"/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>D10</f>
        <v>129</v>
      </c>
      <c r="F10" s="3">
        <v>0</v>
      </c>
      <c r="G10" s="3">
        <v>0</v>
      </c>
      <c r="H10" s="3">
        <v>0</v>
      </c>
      <c r="I10" s="4"/>
      <c r="J10" s="4"/>
      <c r="K10" s="4"/>
      <c r="L10" s="4"/>
      <c r="M10" s="4"/>
      <c r="N10" s="4"/>
      <c r="O10" s="4"/>
      <c r="P10" s="4"/>
    </row>
    <row r="11" spans="1:16">
      <c r="A11" s="2">
        <v>5</v>
      </c>
      <c r="B11" s="2">
        <f t="shared" ref="B11:B29" si="0">A11+B10</f>
        <v>5</v>
      </c>
      <c r="C11" s="3">
        <f t="shared" ref="C11:C29" si="1">B11/60</f>
        <v>8.3333333333333329E-2</v>
      </c>
      <c r="D11" s="3">
        <v>131.9</v>
      </c>
      <c r="E11" s="3">
        <f t="shared" ref="E11:E29" si="2">D11</f>
        <v>131.9</v>
      </c>
      <c r="F11" s="3">
        <f t="shared" ref="F11:F29" si="3">(D11-D10)+(D10-E10)</f>
        <v>2.9000000000000057</v>
      </c>
      <c r="G11" s="3">
        <f>F10+F11</f>
        <v>2.9000000000000057</v>
      </c>
      <c r="H11" s="3">
        <f t="shared" ref="H11:H29" si="4">G11/C11</f>
        <v>34.800000000000068</v>
      </c>
      <c r="I11" s="4"/>
      <c r="J11" s="4"/>
      <c r="K11" s="4"/>
      <c r="L11" s="4"/>
      <c r="M11" s="4"/>
      <c r="N11" s="4"/>
      <c r="O11" s="4"/>
      <c r="P11" s="4"/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133.9</v>
      </c>
      <c r="E12" s="3">
        <f t="shared" si="2"/>
        <v>133.9</v>
      </c>
      <c r="F12" s="3">
        <f t="shared" si="3"/>
        <v>2</v>
      </c>
      <c r="G12" s="3">
        <f t="shared" ref="G12:G29" si="5">G11+F12</f>
        <v>4.9000000000000057</v>
      </c>
      <c r="H12" s="3">
        <f t="shared" si="4"/>
        <v>29.400000000000034</v>
      </c>
      <c r="I12" s="4"/>
      <c r="J12" s="4"/>
      <c r="K12" s="4"/>
      <c r="L12" s="4"/>
      <c r="M12" s="4"/>
      <c r="N12" s="4"/>
      <c r="O12" s="4"/>
      <c r="P12" s="4"/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135.69999999999999</v>
      </c>
      <c r="E13" s="3">
        <v>129</v>
      </c>
      <c r="F13" s="3">
        <f t="shared" si="3"/>
        <v>1.7999999999999829</v>
      </c>
      <c r="G13" s="3">
        <f t="shared" si="5"/>
        <v>6.6999999999999886</v>
      </c>
      <c r="H13" s="3">
        <f t="shared" si="4"/>
        <v>26.799999999999955</v>
      </c>
      <c r="I13" s="4"/>
      <c r="J13" s="4"/>
      <c r="K13" s="4"/>
      <c r="L13" s="4"/>
      <c r="M13" s="4"/>
      <c r="N13" s="4"/>
      <c r="O13" s="4"/>
      <c r="P13" s="4"/>
    </row>
    <row r="14" spans="1:16">
      <c r="A14" s="2">
        <v>10</v>
      </c>
      <c r="B14" s="2">
        <f t="shared" si="0"/>
        <v>25</v>
      </c>
      <c r="C14" s="3">
        <f t="shared" si="1"/>
        <v>0.41666666666666669</v>
      </c>
      <c r="D14" s="3">
        <v>132.5</v>
      </c>
      <c r="E14" s="3">
        <f t="shared" si="2"/>
        <v>132.5</v>
      </c>
      <c r="F14" s="3">
        <f t="shared" si="3"/>
        <v>3.5</v>
      </c>
      <c r="G14" s="3">
        <f t="shared" si="5"/>
        <v>10.199999999999989</v>
      </c>
      <c r="H14" s="3">
        <f t="shared" si="4"/>
        <v>24.479999999999972</v>
      </c>
      <c r="I14" s="4"/>
      <c r="J14" s="4"/>
      <c r="K14" s="4"/>
      <c r="L14" s="4"/>
      <c r="M14" s="4"/>
      <c r="N14" s="4"/>
      <c r="O14" s="4"/>
      <c r="P14" s="4"/>
    </row>
    <row r="15" spans="1:16">
      <c r="A15" s="2">
        <v>10</v>
      </c>
      <c r="B15" s="2">
        <f t="shared" si="0"/>
        <v>35</v>
      </c>
      <c r="C15" s="3">
        <f t="shared" si="1"/>
        <v>0.58333333333333337</v>
      </c>
      <c r="D15" s="3">
        <v>136.1</v>
      </c>
      <c r="E15" s="3">
        <v>129</v>
      </c>
      <c r="F15" s="3">
        <f t="shared" si="3"/>
        <v>3.5999999999999943</v>
      </c>
      <c r="G15" s="3">
        <f t="shared" si="5"/>
        <v>13.799999999999983</v>
      </c>
      <c r="H15" s="3">
        <f t="shared" si="4"/>
        <v>23.657142857142826</v>
      </c>
      <c r="I15" s="4"/>
      <c r="J15" s="4"/>
      <c r="K15" s="4"/>
      <c r="L15" s="4"/>
      <c r="M15" s="4"/>
      <c r="N15" s="4"/>
      <c r="O15" s="4"/>
      <c r="P15" s="4"/>
    </row>
    <row r="16" spans="1:16">
      <c r="A16" s="2">
        <v>10</v>
      </c>
      <c r="B16" s="2">
        <f t="shared" si="0"/>
        <v>45</v>
      </c>
      <c r="C16" s="3">
        <f t="shared" si="1"/>
        <v>0.75</v>
      </c>
      <c r="D16" s="3">
        <v>132.5</v>
      </c>
      <c r="E16" s="3">
        <f t="shared" si="2"/>
        <v>132.5</v>
      </c>
      <c r="F16" s="3">
        <f t="shared" si="3"/>
        <v>3.5</v>
      </c>
      <c r="G16" s="3">
        <f t="shared" si="5"/>
        <v>17.299999999999983</v>
      </c>
      <c r="H16" s="3">
        <f t="shared" si="4"/>
        <v>23.066666666666645</v>
      </c>
      <c r="I16" s="4"/>
      <c r="J16" s="4"/>
      <c r="K16" s="4"/>
      <c r="L16" s="4"/>
      <c r="M16" s="4"/>
      <c r="N16" s="4"/>
      <c r="O16" s="4"/>
      <c r="P16" s="4"/>
    </row>
    <row r="17" spans="1:16">
      <c r="A17" s="2">
        <v>15</v>
      </c>
      <c r="B17" s="2">
        <f>A17+B16</f>
        <v>60</v>
      </c>
      <c r="C17" s="3">
        <f t="shared" si="1"/>
        <v>1</v>
      </c>
      <c r="D17" s="3">
        <v>137.30000000000001</v>
      </c>
      <c r="E17" s="3">
        <v>129</v>
      </c>
      <c r="F17" s="3">
        <f t="shared" si="3"/>
        <v>4.8000000000000114</v>
      </c>
      <c r="G17" s="3">
        <f t="shared" si="5"/>
        <v>22.099999999999994</v>
      </c>
      <c r="H17" s="3">
        <f t="shared" si="4"/>
        <v>22.099999999999994</v>
      </c>
      <c r="I17" s="4"/>
      <c r="J17" s="4"/>
      <c r="K17" s="4"/>
      <c r="L17" s="4"/>
      <c r="M17" s="4"/>
      <c r="N17" s="4"/>
      <c r="O17" s="4"/>
      <c r="P17" s="4"/>
    </row>
    <row r="18" spans="1:16">
      <c r="A18" s="2">
        <v>15</v>
      </c>
      <c r="B18" s="2">
        <f t="shared" si="0"/>
        <v>75</v>
      </c>
      <c r="C18" s="3">
        <f t="shared" si="1"/>
        <v>1.25</v>
      </c>
      <c r="D18" s="3">
        <v>134.1</v>
      </c>
      <c r="E18" s="3">
        <f t="shared" si="2"/>
        <v>134.1</v>
      </c>
      <c r="F18" s="3">
        <f t="shared" si="3"/>
        <v>5.0999999999999943</v>
      </c>
      <c r="G18" s="3">
        <f t="shared" si="5"/>
        <v>27.199999999999989</v>
      </c>
      <c r="H18" s="3">
        <f t="shared" si="4"/>
        <v>21.759999999999991</v>
      </c>
      <c r="I18" s="4"/>
      <c r="J18" s="4"/>
      <c r="K18" s="4"/>
      <c r="L18" s="4"/>
      <c r="M18" s="4"/>
      <c r="N18" s="4"/>
      <c r="O18" s="4"/>
      <c r="P18" s="4"/>
    </row>
    <row r="19" spans="1:16">
      <c r="A19" s="2">
        <v>15</v>
      </c>
      <c r="B19" s="2">
        <f t="shared" si="0"/>
        <v>90</v>
      </c>
      <c r="C19" s="3">
        <f t="shared" si="1"/>
        <v>1.5</v>
      </c>
      <c r="D19" s="3">
        <v>138.4</v>
      </c>
      <c r="E19" s="3">
        <v>129</v>
      </c>
      <c r="F19" s="3">
        <f t="shared" si="3"/>
        <v>4.3000000000000114</v>
      </c>
      <c r="G19" s="3">
        <f t="shared" si="5"/>
        <v>31.5</v>
      </c>
      <c r="H19" s="3">
        <f t="shared" si="4"/>
        <v>21</v>
      </c>
      <c r="I19" s="4"/>
      <c r="J19" s="4"/>
      <c r="K19" s="4"/>
      <c r="L19" s="4"/>
      <c r="M19" s="4"/>
      <c r="N19" s="4"/>
      <c r="O19" s="4"/>
      <c r="P19" s="4"/>
    </row>
    <row r="20" spans="1:16">
      <c r="A20" s="2">
        <v>15</v>
      </c>
      <c r="B20" s="2">
        <f t="shared" si="0"/>
        <v>105</v>
      </c>
      <c r="C20" s="3">
        <f t="shared" si="1"/>
        <v>1.75</v>
      </c>
      <c r="D20" s="3">
        <v>133.4</v>
      </c>
      <c r="E20" s="3">
        <f t="shared" si="2"/>
        <v>133.4</v>
      </c>
      <c r="F20" s="3">
        <f t="shared" si="3"/>
        <v>4.4000000000000057</v>
      </c>
      <c r="G20" s="3">
        <f t="shared" si="5"/>
        <v>35.900000000000006</v>
      </c>
      <c r="H20" s="3">
        <f t="shared" si="4"/>
        <v>20.514285714285716</v>
      </c>
      <c r="I20" s="4"/>
      <c r="J20" s="4"/>
      <c r="K20" s="4"/>
      <c r="L20" s="4"/>
      <c r="M20" s="4"/>
      <c r="N20" s="4"/>
      <c r="O20" s="4"/>
      <c r="P20" s="4"/>
    </row>
    <row r="21" spans="1:16">
      <c r="A21" s="2">
        <v>15</v>
      </c>
      <c r="B21" s="2">
        <f t="shared" si="0"/>
        <v>120</v>
      </c>
      <c r="C21" s="3">
        <f t="shared" si="1"/>
        <v>2</v>
      </c>
      <c r="D21" s="3">
        <v>137.4</v>
      </c>
      <c r="E21" s="3">
        <v>129</v>
      </c>
      <c r="F21" s="3">
        <f t="shared" si="3"/>
        <v>4</v>
      </c>
      <c r="G21" s="3">
        <f t="shared" si="5"/>
        <v>39.900000000000006</v>
      </c>
      <c r="H21" s="3">
        <f t="shared" si="4"/>
        <v>19.950000000000003</v>
      </c>
      <c r="I21" s="4"/>
      <c r="J21" s="4"/>
      <c r="K21" s="4"/>
      <c r="L21" s="4"/>
      <c r="M21" s="4"/>
      <c r="N21" s="4"/>
      <c r="O21" s="4"/>
      <c r="P21" s="4"/>
    </row>
    <row r="22" spans="1:16">
      <c r="A22" s="2">
        <v>15</v>
      </c>
      <c r="B22" s="2">
        <f t="shared" si="0"/>
        <v>135</v>
      </c>
      <c r="C22" s="3">
        <f t="shared" si="1"/>
        <v>2.25</v>
      </c>
      <c r="D22" s="3">
        <v>132.5</v>
      </c>
      <c r="E22" s="3">
        <f t="shared" si="2"/>
        <v>132.5</v>
      </c>
      <c r="F22" s="3">
        <f t="shared" si="3"/>
        <v>3.5</v>
      </c>
      <c r="G22" s="3">
        <f t="shared" si="5"/>
        <v>43.400000000000006</v>
      </c>
      <c r="H22" s="3">
        <f t="shared" si="4"/>
        <v>19.288888888888891</v>
      </c>
      <c r="I22" s="4"/>
      <c r="J22" s="4"/>
      <c r="K22" s="4"/>
      <c r="L22" s="4"/>
      <c r="M22" s="4"/>
      <c r="N22" s="4"/>
      <c r="O22" s="4"/>
      <c r="P22" s="4"/>
    </row>
    <row r="23" spans="1:16">
      <c r="A23" s="2">
        <v>20</v>
      </c>
      <c r="B23" s="2">
        <f t="shared" si="0"/>
        <v>155</v>
      </c>
      <c r="C23" s="3">
        <f t="shared" si="1"/>
        <v>2.5833333333333335</v>
      </c>
      <c r="D23" s="3">
        <v>136.5</v>
      </c>
      <c r="E23" s="3">
        <v>129</v>
      </c>
      <c r="F23" s="3">
        <f t="shared" si="3"/>
        <v>4</v>
      </c>
      <c r="G23" s="3">
        <f t="shared" si="5"/>
        <v>47.400000000000006</v>
      </c>
      <c r="H23" s="3">
        <f t="shared" si="4"/>
        <v>18.348387096774196</v>
      </c>
      <c r="I23" s="4"/>
      <c r="J23" s="4"/>
      <c r="K23" s="4"/>
      <c r="L23" s="4"/>
      <c r="M23" s="4"/>
      <c r="N23" s="4"/>
      <c r="O23" s="4"/>
      <c r="P23" s="4"/>
    </row>
    <row r="24" spans="1:16">
      <c r="A24" s="2">
        <v>20</v>
      </c>
      <c r="B24" s="2">
        <f t="shared" si="0"/>
        <v>175</v>
      </c>
      <c r="C24" s="3">
        <f t="shared" si="1"/>
        <v>2.9166666666666665</v>
      </c>
      <c r="D24" s="3">
        <v>132.9</v>
      </c>
      <c r="E24" s="3">
        <f t="shared" si="2"/>
        <v>132.9</v>
      </c>
      <c r="F24" s="3">
        <f t="shared" si="3"/>
        <v>3.9000000000000057</v>
      </c>
      <c r="G24" s="3">
        <f t="shared" si="5"/>
        <v>51.300000000000011</v>
      </c>
      <c r="H24" s="3">
        <f t="shared" si="4"/>
        <v>17.588571428571434</v>
      </c>
      <c r="I24" s="4"/>
      <c r="J24" s="4"/>
      <c r="K24" s="4"/>
      <c r="L24" s="4"/>
      <c r="M24" s="4"/>
      <c r="N24" s="4"/>
      <c r="O24" s="4"/>
      <c r="P24" s="4"/>
    </row>
    <row r="25" spans="1:16">
      <c r="A25" s="2">
        <v>20</v>
      </c>
      <c r="B25" s="2">
        <f t="shared" si="0"/>
        <v>195</v>
      </c>
      <c r="C25" s="3">
        <f t="shared" si="1"/>
        <v>3.25</v>
      </c>
      <c r="D25" s="3">
        <v>135.9</v>
      </c>
      <c r="E25" s="3">
        <v>129</v>
      </c>
      <c r="F25" s="3">
        <f t="shared" si="3"/>
        <v>3</v>
      </c>
      <c r="G25" s="3">
        <f t="shared" si="5"/>
        <v>54.300000000000011</v>
      </c>
      <c r="H25" s="3">
        <f t="shared" si="4"/>
        <v>16.707692307692312</v>
      </c>
      <c r="I25" s="4"/>
      <c r="J25" s="4"/>
      <c r="K25" s="4"/>
      <c r="L25" s="4"/>
      <c r="M25" s="4"/>
      <c r="N25" s="4"/>
      <c r="O25" s="4"/>
      <c r="P25" s="4"/>
    </row>
    <row r="26" spans="1:16">
      <c r="A26" s="2">
        <v>30</v>
      </c>
      <c r="B26" s="2">
        <f t="shared" si="0"/>
        <v>225</v>
      </c>
      <c r="C26" s="3">
        <f t="shared" si="1"/>
        <v>3.75</v>
      </c>
      <c r="D26" s="3">
        <v>133.6</v>
      </c>
      <c r="E26" s="3">
        <f t="shared" si="2"/>
        <v>133.6</v>
      </c>
      <c r="F26" s="3">
        <f t="shared" si="3"/>
        <v>4.5999999999999943</v>
      </c>
      <c r="G26" s="3">
        <f t="shared" si="5"/>
        <v>58.900000000000006</v>
      </c>
      <c r="H26" s="3">
        <f t="shared" si="4"/>
        <v>15.706666666666669</v>
      </c>
      <c r="I26" s="4"/>
      <c r="J26" s="4"/>
      <c r="K26" s="4"/>
      <c r="L26" s="4"/>
      <c r="M26" s="4"/>
      <c r="N26" s="4"/>
      <c r="O26" s="4"/>
      <c r="P26" s="4"/>
    </row>
    <row r="27" spans="1:16">
      <c r="A27" s="2">
        <v>30</v>
      </c>
      <c r="B27" s="2">
        <f t="shared" si="0"/>
        <v>255</v>
      </c>
      <c r="C27" s="3">
        <f t="shared" si="1"/>
        <v>4.25</v>
      </c>
      <c r="D27" s="3">
        <v>137</v>
      </c>
      <c r="E27" s="3">
        <v>129</v>
      </c>
      <c r="F27" s="3">
        <f t="shared" si="3"/>
        <v>3.4000000000000057</v>
      </c>
      <c r="G27" s="3">
        <f t="shared" si="5"/>
        <v>62.300000000000011</v>
      </c>
      <c r="H27" s="3">
        <f t="shared" si="4"/>
        <v>14.658823529411768</v>
      </c>
      <c r="I27" s="4"/>
      <c r="J27" s="4"/>
      <c r="K27" s="4"/>
      <c r="L27" s="4"/>
      <c r="M27" s="4"/>
      <c r="N27" s="4"/>
      <c r="O27" s="4"/>
      <c r="P27" s="4"/>
    </row>
    <row r="28" spans="1:16">
      <c r="A28" s="2">
        <v>30</v>
      </c>
      <c r="B28" s="2">
        <f t="shared" si="0"/>
        <v>285</v>
      </c>
      <c r="C28" s="3">
        <f t="shared" si="1"/>
        <v>4.75</v>
      </c>
      <c r="D28" s="3">
        <v>132.69999999999999</v>
      </c>
      <c r="E28" s="3">
        <f t="shared" si="2"/>
        <v>132.69999999999999</v>
      </c>
      <c r="F28" s="3">
        <f t="shared" si="3"/>
        <v>3.6999999999999886</v>
      </c>
      <c r="G28" s="3">
        <f t="shared" si="5"/>
        <v>66</v>
      </c>
      <c r="H28" s="3">
        <f t="shared" si="4"/>
        <v>13.894736842105264</v>
      </c>
      <c r="I28" s="4"/>
      <c r="J28" s="4"/>
      <c r="K28" s="4"/>
      <c r="L28" s="4"/>
      <c r="M28" s="4"/>
      <c r="N28" s="4"/>
      <c r="O28" s="4"/>
      <c r="P28" s="4"/>
    </row>
    <row r="29" spans="1:16">
      <c r="A29" s="2">
        <v>30</v>
      </c>
      <c r="B29" s="2">
        <f t="shared" si="0"/>
        <v>315</v>
      </c>
      <c r="C29" s="3">
        <f t="shared" si="1"/>
        <v>5.25</v>
      </c>
      <c r="D29" s="3">
        <v>135.6</v>
      </c>
      <c r="E29" s="3">
        <f t="shared" si="2"/>
        <v>135.6</v>
      </c>
      <c r="F29" s="3">
        <f t="shared" si="3"/>
        <v>2.9000000000000057</v>
      </c>
      <c r="G29" s="3">
        <f t="shared" si="5"/>
        <v>68.900000000000006</v>
      </c>
      <c r="H29" s="3">
        <f t="shared" si="4"/>
        <v>13.123809523809525</v>
      </c>
      <c r="I29" s="4"/>
      <c r="J29" s="4"/>
      <c r="K29" s="4"/>
      <c r="L29" s="4"/>
      <c r="M29" s="4"/>
      <c r="N29" s="4"/>
      <c r="O29" s="4"/>
      <c r="P29" s="4"/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topLeftCell="A5" workbookViewId="0">
      <selection activeCell="A29" sqref="A29"/>
    </sheetView>
  </sheetViews>
  <sheetFormatPr defaultRowHeight="12.75"/>
  <cols>
    <col min="1" max="1" width="9.140625" style="40"/>
    <col min="2" max="2" width="8" style="40" customWidth="1"/>
    <col min="3" max="3" width="7.140625" style="40" customWidth="1"/>
    <col min="4" max="5" width="9.140625" style="40"/>
    <col min="6" max="6" width="10.7109375" style="40" customWidth="1"/>
    <col min="7" max="7" width="11.140625" style="40" customWidth="1"/>
    <col min="8" max="16384" width="9.140625" style="40"/>
  </cols>
  <sheetData>
    <row r="1" spans="1:16" s="4" customFormat="1" ht="15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 ht="15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 ht="15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 ht="15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 ht="15">
      <c r="A5" s="5"/>
      <c r="B5" s="2"/>
      <c r="C5" s="3"/>
      <c r="D5" s="3"/>
      <c r="E5" s="3"/>
      <c r="F5" s="3"/>
      <c r="G5" s="3"/>
      <c r="H5" s="3"/>
    </row>
    <row r="6" spans="1:16" s="32" customFormat="1" ht="15">
      <c r="A6" s="6" t="s">
        <v>0</v>
      </c>
      <c r="B6" s="6"/>
      <c r="C6" s="7" t="s">
        <v>50</v>
      </c>
      <c r="D6" s="8"/>
      <c r="E6" s="6"/>
      <c r="F6" s="6" t="s">
        <v>1</v>
      </c>
      <c r="G6" s="6" t="s">
        <v>22</v>
      </c>
      <c r="H6" s="6" t="s">
        <v>2</v>
      </c>
      <c r="I6" s="6">
        <v>3</v>
      </c>
      <c r="J6" s="35" t="s">
        <v>29</v>
      </c>
      <c r="L6" s="35"/>
      <c r="N6" s="51" t="s">
        <v>58</v>
      </c>
      <c r="O6" s="53">
        <v>224251</v>
      </c>
      <c r="P6" s="53">
        <v>1272756</v>
      </c>
    </row>
    <row r="7" spans="1:16">
      <c r="A7" s="2"/>
      <c r="B7" s="2"/>
      <c r="C7" s="3"/>
      <c r="D7" s="3"/>
      <c r="E7" s="3"/>
      <c r="F7" s="3"/>
      <c r="G7" s="3"/>
      <c r="H7" s="3"/>
      <c r="I7" s="4"/>
      <c r="J7" s="4"/>
      <c r="K7" s="4"/>
      <c r="L7" s="4"/>
      <c r="M7" s="4"/>
      <c r="N7" s="4"/>
      <c r="O7" s="4"/>
      <c r="P7" s="4"/>
    </row>
    <row r="8" spans="1:16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I8" s="37"/>
      <c r="J8" s="38"/>
      <c r="K8" s="37"/>
      <c r="L8" s="39"/>
      <c r="M8" s="37"/>
      <c r="N8" s="37"/>
      <c r="O8" s="37"/>
      <c r="P8" s="37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  <c r="I9" s="4"/>
      <c r="J9" s="4"/>
      <c r="K9" s="4"/>
      <c r="L9" s="4"/>
      <c r="M9" s="4"/>
      <c r="N9" s="4"/>
      <c r="O9" s="4"/>
      <c r="P9" s="4"/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>D10</f>
        <v>99</v>
      </c>
      <c r="F10" s="3">
        <v>0</v>
      </c>
      <c r="G10" s="3">
        <v>0</v>
      </c>
      <c r="H10" s="3">
        <v>0</v>
      </c>
      <c r="I10" s="4"/>
      <c r="J10" s="4"/>
      <c r="K10" s="4"/>
      <c r="L10" s="4"/>
      <c r="M10" s="4"/>
      <c r="N10" s="4"/>
      <c r="O10" s="4"/>
      <c r="P10" s="4"/>
    </row>
    <row r="11" spans="1:16">
      <c r="A11" s="2">
        <v>5</v>
      </c>
      <c r="B11" s="2">
        <f t="shared" ref="B11:B34" si="0">A11+B10</f>
        <v>5</v>
      </c>
      <c r="C11" s="3">
        <f t="shared" ref="C11:C34" si="1">B11/60</f>
        <v>8.3333333333333329E-2</v>
      </c>
      <c r="D11" s="3">
        <v>102</v>
      </c>
      <c r="E11" s="3">
        <f t="shared" ref="E11:E34" si="2">D11</f>
        <v>102</v>
      </c>
      <c r="F11" s="3">
        <f t="shared" ref="F11:F34" si="3">(D11-D10)+(D10-E10)</f>
        <v>3</v>
      </c>
      <c r="G11" s="3">
        <f>F10+F11</f>
        <v>3</v>
      </c>
      <c r="H11" s="3">
        <f t="shared" ref="H11:H34" si="4">G11/C11</f>
        <v>36</v>
      </c>
      <c r="I11" s="4"/>
      <c r="J11" s="4"/>
      <c r="K11" s="4"/>
      <c r="L11" s="4"/>
      <c r="M11" s="4"/>
      <c r="N11" s="4"/>
      <c r="O11" s="4"/>
      <c r="P11" s="4"/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104.3</v>
      </c>
      <c r="E12" s="3">
        <f t="shared" si="2"/>
        <v>104.3</v>
      </c>
      <c r="F12" s="3">
        <f t="shared" si="3"/>
        <v>2.2999999999999972</v>
      </c>
      <c r="G12" s="3">
        <f t="shared" ref="G12:G34" si="5">G11+F12</f>
        <v>5.2999999999999972</v>
      </c>
      <c r="H12" s="3">
        <f t="shared" si="4"/>
        <v>31.799999999999983</v>
      </c>
      <c r="I12" s="4"/>
      <c r="J12" s="4"/>
      <c r="K12" s="4"/>
      <c r="L12" s="4"/>
      <c r="M12" s="4"/>
      <c r="N12" s="4"/>
      <c r="O12" s="4"/>
      <c r="P12" s="4"/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106.4</v>
      </c>
      <c r="E13" s="3">
        <v>99</v>
      </c>
      <c r="F13" s="3">
        <f t="shared" si="3"/>
        <v>2.1000000000000085</v>
      </c>
      <c r="G13" s="3">
        <f t="shared" si="5"/>
        <v>7.4000000000000057</v>
      </c>
      <c r="H13" s="3">
        <f t="shared" si="4"/>
        <v>29.600000000000023</v>
      </c>
      <c r="I13" s="4"/>
      <c r="J13" s="4"/>
      <c r="K13" s="4"/>
      <c r="L13" s="4"/>
      <c r="M13" s="4"/>
      <c r="N13" s="4"/>
      <c r="O13" s="4"/>
      <c r="P13" s="4"/>
    </row>
    <row r="14" spans="1:16">
      <c r="A14" s="2">
        <v>10</v>
      </c>
      <c r="B14" s="2">
        <f t="shared" si="0"/>
        <v>25</v>
      </c>
      <c r="C14" s="3">
        <f t="shared" si="1"/>
        <v>0.41666666666666669</v>
      </c>
      <c r="D14" s="3">
        <v>103.6</v>
      </c>
      <c r="E14" s="3">
        <f t="shared" si="2"/>
        <v>103.6</v>
      </c>
      <c r="F14" s="3">
        <f t="shared" si="3"/>
        <v>4.5999999999999943</v>
      </c>
      <c r="G14" s="3">
        <f t="shared" si="5"/>
        <v>12</v>
      </c>
      <c r="H14" s="3">
        <f t="shared" si="4"/>
        <v>28.799999999999997</v>
      </c>
      <c r="I14" s="4"/>
      <c r="J14" s="4"/>
      <c r="K14" s="4"/>
      <c r="L14" s="4"/>
      <c r="M14" s="4"/>
      <c r="N14" s="4"/>
      <c r="O14" s="4"/>
      <c r="P14" s="4"/>
    </row>
    <row r="15" spans="1:16">
      <c r="A15" s="2">
        <v>10</v>
      </c>
      <c r="B15" s="2">
        <f t="shared" si="0"/>
        <v>35</v>
      </c>
      <c r="C15" s="3">
        <f t="shared" si="1"/>
        <v>0.58333333333333337</v>
      </c>
      <c r="D15" s="3">
        <v>107.8</v>
      </c>
      <c r="E15" s="3">
        <v>99</v>
      </c>
      <c r="F15" s="3">
        <f t="shared" si="3"/>
        <v>4.2000000000000028</v>
      </c>
      <c r="G15" s="3">
        <f t="shared" si="5"/>
        <v>16.200000000000003</v>
      </c>
      <c r="H15" s="3">
        <f t="shared" si="4"/>
        <v>27.771428571428576</v>
      </c>
      <c r="I15" s="4"/>
      <c r="J15" s="4"/>
      <c r="K15" s="4"/>
      <c r="L15" s="4"/>
      <c r="M15" s="4"/>
      <c r="N15" s="4"/>
      <c r="O15" s="4"/>
      <c r="P15" s="4"/>
    </row>
    <row r="16" spans="1:16">
      <c r="A16" s="2">
        <v>10</v>
      </c>
      <c r="B16" s="2">
        <f t="shared" si="0"/>
        <v>45</v>
      </c>
      <c r="C16" s="3">
        <f t="shared" si="1"/>
        <v>0.75</v>
      </c>
      <c r="D16" s="3">
        <v>103.1</v>
      </c>
      <c r="E16" s="3">
        <f t="shared" si="2"/>
        <v>103.1</v>
      </c>
      <c r="F16" s="3">
        <f t="shared" si="3"/>
        <v>4.0999999999999943</v>
      </c>
      <c r="G16" s="3">
        <f t="shared" si="5"/>
        <v>20.299999999999997</v>
      </c>
      <c r="H16" s="3">
        <f t="shared" si="4"/>
        <v>27.066666666666663</v>
      </c>
      <c r="I16" s="4"/>
      <c r="J16" s="4"/>
      <c r="K16" s="4"/>
      <c r="L16" s="4"/>
      <c r="M16" s="4"/>
      <c r="N16" s="4"/>
      <c r="O16" s="4"/>
      <c r="P16" s="4"/>
    </row>
    <row r="17" spans="1:16">
      <c r="A17" s="2">
        <v>10</v>
      </c>
      <c r="B17" s="2">
        <f t="shared" si="0"/>
        <v>55</v>
      </c>
      <c r="C17" s="3">
        <f t="shared" si="1"/>
        <v>0.91666666666666663</v>
      </c>
      <c r="D17" s="3">
        <v>107</v>
      </c>
      <c r="E17" s="3">
        <v>99</v>
      </c>
      <c r="F17" s="3">
        <f t="shared" si="3"/>
        <v>3.9000000000000057</v>
      </c>
      <c r="G17" s="3">
        <f t="shared" si="5"/>
        <v>24.200000000000003</v>
      </c>
      <c r="H17" s="3">
        <f t="shared" si="4"/>
        <v>26.400000000000006</v>
      </c>
      <c r="I17" s="4"/>
      <c r="J17" s="4"/>
      <c r="K17" s="4"/>
      <c r="L17" s="4"/>
      <c r="M17" s="4"/>
      <c r="N17" s="4"/>
      <c r="O17" s="4"/>
      <c r="P17" s="4"/>
    </row>
    <row r="18" spans="1:16">
      <c r="A18" s="2">
        <v>10</v>
      </c>
      <c r="B18" s="2">
        <f t="shared" si="0"/>
        <v>65</v>
      </c>
      <c r="C18" s="3">
        <f t="shared" si="1"/>
        <v>1.0833333333333333</v>
      </c>
      <c r="D18" s="3">
        <v>102.9</v>
      </c>
      <c r="E18" s="3">
        <f t="shared" si="2"/>
        <v>102.9</v>
      </c>
      <c r="F18" s="3">
        <f t="shared" si="3"/>
        <v>3.9000000000000057</v>
      </c>
      <c r="G18" s="3">
        <f t="shared" si="5"/>
        <v>28.100000000000009</v>
      </c>
      <c r="H18" s="3">
        <f t="shared" si="4"/>
        <v>25.938461538461549</v>
      </c>
      <c r="I18" s="4"/>
      <c r="J18" s="4"/>
      <c r="K18" s="4"/>
      <c r="L18" s="4"/>
      <c r="M18" s="4"/>
      <c r="N18" s="4"/>
      <c r="O18" s="4"/>
      <c r="P18" s="4"/>
    </row>
    <row r="19" spans="1:16">
      <c r="A19" s="2">
        <v>10</v>
      </c>
      <c r="B19" s="2">
        <f t="shared" si="0"/>
        <v>75</v>
      </c>
      <c r="C19" s="3">
        <f t="shared" si="1"/>
        <v>1.25</v>
      </c>
      <c r="D19" s="3">
        <v>106.8</v>
      </c>
      <c r="E19" s="3">
        <v>99</v>
      </c>
      <c r="F19" s="3">
        <f t="shared" si="3"/>
        <v>3.8999999999999915</v>
      </c>
      <c r="G19" s="3">
        <f t="shared" si="5"/>
        <v>32</v>
      </c>
      <c r="H19" s="3">
        <f t="shared" si="4"/>
        <v>25.6</v>
      </c>
      <c r="I19" s="4"/>
      <c r="J19" s="4"/>
      <c r="K19" s="4"/>
      <c r="L19" s="4"/>
      <c r="M19" s="4"/>
      <c r="N19" s="4"/>
      <c r="O19" s="4"/>
      <c r="P19" s="4"/>
    </row>
    <row r="20" spans="1:16">
      <c r="A20" s="2">
        <v>10</v>
      </c>
      <c r="B20" s="2">
        <f t="shared" si="0"/>
        <v>85</v>
      </c>
      <c r="C20" s="3">
        <f t="shared" si="1"/>
        <v>1.4166666666666667</v>
      </c>
      <c r="D20" s="3">
        <v>103</v>
      </c>
      <c r="E20" s="3">
        <f t="shared" si="2"/>
        <v>103</v>
      </c>
      <c r="F20" s="3">
        <f t="shared" si="3"/>
        <v>4</v>
      </c>
      <c r="G20" s="3">
        <f t="shared" si="5"/>
        <v>36</v>
      </c>
      <c r="H20" s="3">
        <f t="shared" si="4"/>
        <v>25.411764705882351</v>
      </c>
      <c r="I20" s="4"/>
      <c r="J20" s="4"/>
      <c r="K20" s="4"/>
      <c r="L20" s="4"/>
      <c r="M20" s="4"/>
      <c r="N20" s="4"/>
      <c r="O20" s="4"/>
      <c r="P20" s="4"/>
    </row>
    <row r="21" spans="1:16">
      <c r="A21" s="2">
        <v>15</v>
      </c>
      <c r="B21" s="2">
        <f t="shared" si="0"/>
        <v>100</v>
      </c>
      <c r="C21" s="3">
        <f t="shared" si="1"/>
        <v>1.6666666666666667</v>
      </c>
      <c r="D21" s="3">
        <v>108.2</v>
      </c>
      <c r="E21" s="3">
        <v>99</v>
      </c>
      <c r="F21" s="3">
        <f t="shared" si="3"/>
        <v>5.2000000000000028</v>
      </c>
      <c r="G21" s="3">
        <f t="shared" si="5"/>
        <v>41.2</v>
      </c>
      <c r="H21" s="3">
        <f t="shared" si="4"/>
        <v>24.72</v>
      </c>
      <c r="I21" s="4"/>
      <c r="J21" s="4"/>
      <c r="K21" s="4"/>
      <c r="L21" s="4"/>
      <c r="M21" s="4"/>
      <c r="N21" s="4"/>
      <c r="O21" s="4"/>
      <c r="P21" s="4"/>
    </row>
    <row r="22" spans="1:16">
      <c r="A22" s="2">
        <v>15</v>
      </c>
      <c r="B22" s="2">
        <f t="shared" si="0"/>
        <v>115</v>
      </c>
      <c r="C22" s="3">
        <f t="shared" si="1"/>
        <v>1.9166666666666667</v>
      </c>
      <c r="D22" s="3">
        <v>104.5</v>
      </c>
      <c r="E22" s="3">
        <f t="shared" si="2"/>
        <v>104.5</v>
      </c>
      <c r="F22" s="3">
        <f t="shared" si="3"/>
        <v>5.5</v>
      </c>
      <c r="G22" s="3">
        <f t="shared" si="5"/>
        <v>46.7</v>
      </c>
      <c r="H22" s="3">
        <f t="shared" si="4"/>
        <v>24.365217391304348</v>
      </c>
      <c r="I22" s="4"/>
      <c r="J22" s="4"/>
      <c r="K22" s="4"/>
      <c r="L22" s="4"/>
      <c r="M22" s="4"/>
      <c r="N22" s="4"/>
      <c r="O22" s="4"/>
      <c r="P22" s="4"/>
    </row>
    <row r="23" spans="1:16">
      <c r="A23" s="2">
        <v>15</v>
      </c>
      <c r="B23" s="2">
        <f t="shared" si="0"/>
        <v>130</v>
      </c>
      <c r="C23" s="3">
        <f t="shared" si="1"/>
        <v>2.1666666666666665</v>
      </c>
      <c r="D23" s="3">
        <v>108.4</v>
      </c>
      <c r="E23" s="3">
        <v>99</v>
      </c>
      <c r="F23" s="3">
        <f t="shared" si="3"/>
        <v>3.9000000000000057</v>
      </c>
      <c r="G23" s="3">
        <f t="shared" si="5"/>
        <v>50.600000000000009</v>
      </c>
      <c r="H23" s="3">
        <f t="shared" si="4"/>
        <v>23.35384615384616</v>
      </c>
      <c r="I23" s="4"/>
      <c r="J23" s="4"/>
      <c r="K23" s="4"/>
      <c r="L23" s="4"/>
      <c r="M23" s="4"/>
      <c r="N23" s="4"/>
      <c r="O23" s="4"/>
      <c r="P23" s="4"/>
    </row>
    <row r="24" spans="1:16">
      <c r="A24" s="2">
        <v>20</v>
      </c>
      <c r="B24" s="2">
        <f t="shared" si="0"/>
        <v>150</v>
      </c>
      <c r="C24" s="3">
        <f t="shared" si="1"/>
        <v>2.5</v>
      </c>
      <c r="D24" s="3">
        <v>104.4</v>
      </c>
      <c r="E24" s="3">
        <f t="shared" si="2"/>
        <v>104.4</v>
      </c>
      <c r="F24" s="3">
        <f t="shared" si="3"/>
        <v>5.4000000000000057</v>
      </c>
      <c r="G24" s="3">
        <f t="shared" si="5"/>
        <v>56.000000000000014</v>
      </c>
      <c r="H24" s="3">
        <f t="shared" si="4"/>
        <v>22.400000000000006</v>
      </c>
      <c r="I24" s="4"/>
      <c r="J24" s="4"/>
      <c r="K24" s="4"/>
      <c r="L24" s="4"/>
      <c r="M24" s="4"/>
      <c r="N24" s="4"/>
      <c r="O24" s="4"/>
      <c r="P24" s="4"/>
    </row>
    <row r="25" spans="1:16">
      <c r="A25" s="2">
        <v>18</v>
      </c>
      <c r="B25" s="2">
        <f t="shared" si="0"/>
        <v>168</v>
      </c>
      <c r="C25" s="3">
        <f t="shared" si="1"/>
        <v>2.8</v>
      </c>
      <c r="D25" s="3">
        <v>108.2</v>
      </c>
      <c r="E25" s="3">
        <v>99</v>
      </c>
      <c r="F25" s="3">
        <f t="shared" si="3"/>
        <v>3.7999999999999972</v>
      </c>
      <c r="G25" s="3">
        <f t="shared" si="5"/>
        <v>59.800000000000011</v>
      </c>
      <c r="H25" s="3">
        <f t="shared" si="4"/>
        <v>21.357142857142861</v>
      </c>
      <c r="I25" s="4"/>
      <c r="J25" s="4"/>
      <c r="K25" s="4"/>
      <c r="L25" s="4"/>
      <c r="M25" s="4"/>
      <c r="N25" s="4"/>
      <c r="O25" s="4"/>
      <c r="P25" s="4"/>
    </row>
    <row r="26" spans="1:16">
      <c r="A26" s="2">
        <v>15</v>
      </c>
      <c r="B26" s="2">
        <f t="shared" si="0"/>
        <v>183</v>
      </c>
      <c r="C26" s="3">
        <f t="shared" si="1"/>
        <v>3.05</v>
      </c>
      <c r="D26" s="3">
        <v>102.3</v>
      </c>
      <c r="E26" s="3">
        <f t="shared" si="2"/>
        <v>102.3</v>
      </c>
      <c r="F26" s="3">
        <f t="shared" si="3"/>
        <v>3.2999999999999972</v>
      </c>
      <c r="G26" s="3">
        <f t="shared" si="5"/>
        <v>63.100000000000009</v>
      </c>
      <c r="H26" s="3">
        <f t="shared" si="4"/>
        <v>20.68852459016394</v>
      </c>
      <c r="I26" s="4"/>
      <c r="J26" s="4"/>
      <c r="K26" s="4"/>
      <c r="L26" s="4"/>
      <c r="M26" s="4"/>
      <c r="N26" s="4"/>
      <c r="O26" s="4"/>
      <c r="P26" s="4"/>
    </row>
    <row r="27" spans="1:16">
      <c r="A27" s="2">
        <v>15</v>
      </c>
      <c r="B27" s="2">
        <f t="shared" si="0"/>
        <v>198</v>
      </c>
      <c r="C27" s="3">
        <f t="shared" si="1"/>
        <v>3.3</v>
      </c>
      <c r="D27" s="3">
        <v>105.4</v>
      </c>
      <c r="E27" s="3">
        <v>99</v>
      </c>
      <c r="F27" s="3">
        <f t="shared" si="3"/>
        <v>3.1000000000000085</v>
      </c>
      <c r="G27" s="3">
        <f t="shared" si="5"/>
        <v>66.200000000000017</v>
      </c>
      <c r="H27" s="3">
        <f t="shared" si="4"/>
        <v>20.060606060606066</v>
      </c>
      <c r="I27" s="4"/>
      <c r="J27" s="4"/>
      <c r="K27" s="4"/>
      <c r="L27" s="4"/>
      <c r="M27" s="4"/>
      <c r="N27" s="4"/>
      <c r="O27" s="4"/>
      <c r="P27" s="4"/>
    </row>
    <row r="28" spans="1:16">
      <c r="A28" s="2">
        <v>15</v>
      </c>
      <c r="B28" s="2">
        <f t="shared" si="0"/>
        <v>213</v>
      </c>
      <c r="C28" s="3">
        <f t="shared" si="1"/>
        <v>3.55</v>
      </c>
      <c r="D28" s="3">
        <v>101.9</v>
      </c>
      <c r="E28" s="3">
        <f t="shared" si="2"/>
        <v>101.9</v>
      </c>
      <c r="F28" s="3">
        <f t="shared" si="3"/>
        <v>2.9000000000000057</v>
      </c>
      <c r="G28" s="3">
        <f t="shared" si="5"/>
        <v>69.100000000000023</v>
      </c>
      <c r="H28" s="3">
        <f t="shared" si="4"/>
        <v>19.464788732394375</v>
      </c>
      <c r="I28" s="4"/>
      <c r="J28" s="4"/>
      <c r="K28" s="4"/>
      <c r="L28" s="4"/>
      <c r="M28" s="4"/>
      <c r="N28" s="4"/>
      <c r="O28" s="4"/>
      <c r="P28" s="4"/>
    </row>
    <row r="29" spans="1:16">
      <c r="A29" s="2">
        <v>15</v>
      </c>
      <c r="B29" s="2">
        <f t="shared" si="0"/>
        <v>228</v>
      </c>
      <c r="C29" s="3">
        <f t="shared" si="1"/>
        <v>3.8</v>
      </c>
      <c r="D29" s="3">
        <v>104.5</v>
      </c>
      <c r="E29" s="3">
        <v>99</v>
      </c>
      <c r="F29" s="3">
        <f t="shared" si="3"/>
        <v>2.5999999999999943</v>
      </c>
      <c r="G29" s="3">
        <f t="shared" si="5"/>
        <v>71.700000000000017</v>
      </c>
      <c r="H29" s="3">
        <f t="shared" si="4"/>
        <v>18.868421052631586</v>
      </c>
      <c r="I29" s="4"/>
      <c r="J29" s="4"/>
      <c r="K29" s="4"/>
      <c r="L29" s="4"/>
      <c r="M29" s="4"/>
      <c r="N29" s="4"/>
      <c r="O29" s="4"/>
      <c r="P29" s="4"/>
    </row>
    <row r="30" spans="1:16">
      <c r="A30" s="2">
        <v>15</v>
      </c>
      <c r="B30" s="2">
        <f t="shared" si="0"/>
        <v>243</v>
      </c>
      <c r="C30" s="3">
        <f t="shared" si="1"/>
        <v>4.05</v>
      </c>
      <c r="D30" s="3">
        <v>101.7</v>
      </c>
      <c r="E30" s="3">
        <f t="shared" si="2"/>
        <v>101.7</v>
      </c>
      <c r="F30" s="3">
        <f t="shared" si="3"/>
        <v>2.7000000000000028</v>
      </c>
      <c r="G30" s="3">
        <f t="shared" si="5"/>
        <v>74.40000000000002</v>
      </c>
      <c r="H30" s="3">
        <f t="shared" si="4"/>
        <v>18.370370370370377</v>
      </c>
      <c r="I30" s="4"/>
      <c r="J30" s="4"/>
      <c r="K30" s="4"/>
      <c r="L30" s="4"/>
      <c r="M30" s="4"/>
      <c r="N30" s="4"/>
      <c r="O30" s="4"/>
      <c r="P30" s="4"/>
    </row>
    <row r="31" spans="1:16">
      <c r="A31" s="2">
        <v>15</v>
      </c>
      <c r="B31" s="2">
        <f t="shared" si="0"/>
        <v>258</v>
      </c>
      <c r="C31" s="3">
        <f t="shared" si="1"/>
        <v>4.3</v>
      </c>
      <c r="D31" s="3">
        <v>104</v>
      </c>
      <c r="E31" s="3">
        <v>99</v>
      </c>
      <c r="F31" s="3">
        <f t="shared" si="3"/>
        <v>2.2999999999999972</v>
      </c>
      <c r="G31" s="3">
        <f t="shared" si="5"/>
        <v>76.700000000000017</v>
      </c>
      <c r="H31" s="3">
        <f t="shared" si="4"/>
        <v>17.837209302325586</v>
      </c>
      <c r="I31" s="4"/>
      <c r="J31" s="4"/>
      <c r="K31" s="4"/>
      <c r="L31" s="4"/>
      <c r="M31" s="4"/>
      <c r="N31" s="4"/>
      <c r="O31" s="4"/>
      <c r="P31" s="4"/>
    </row>
    <row r="32" spans="1:16">
      <c r="A32" s="2">
        <v>15</v>
      </c>
      <c r="B32" s="2">
        <f t="shared" si="0"/>
        <v>273</v>
      </c>
      <c r="C32" s="3">
        <f t="shared" si="1"/>
        <v>4.55</v>
      </c>
      <c r="D32" s="3">
        <v>101.4</v>
      </c>
      <c r="E32" s="3">
        <f t="shared" si="2"/>
        <v>101.4</v>
      </c>
      <c r="F32" s="3">
        <f t="shared" si="3"/>
        <v>2.4000000000000057</v>
      </c>
      <c r="G32" s="3">
        <f t="shared" si="5"/>
        <v>79.100000000000023</v>
      </c>
      <c r="H32" s="3">
        <f t="shared" si="4"/>
        <v>17.38461538461539</v>
      </c>
      <c r="I32" s="4"/>
      <c r="J32" s="4"/>
      <c r="K32" s="4"/>
      <c r="L32" s="4"/>
      <c r="M32" s="4"/>
      <c r="N32" s="4"/>
      <c r="O32" s="4"/>
      <c r="P32" s="4"/>
    </row>
    <row r="33" spans="1:16">
      <c r="A33" s="2">
        <v>15</v>
      </c>
      <c r="B33" s="2">
        <f t="shared" si="0"/>
        <v>288</v>
      </c>
      <c r="C33" s="3">
        <f t="shared" si="1"/>
        <v>4.8</v>
      </c>
      <c r="D33" s="3">
        <v>103.7</v>
      </c>
      <c r="E33" s="3">
        <v>99</v>
      </c>
      <c r="F33" s="3">
        <f t="shared" si="3"/>
        <v>2.2999999999999972</v>
      </c>
      <c r="G33" s="3">
        <f t="shared" si="5"/>
        <v>81.40000000000002</v>
      </c>
      <c r="H33" s="3">
        <f t="shared" si="4"/>
        <v>16.958333333333339</v>
      </c>
      <c r="I33" s="4"/>
      <c r="J33" s="4"/>
      <c r="K33" s="4"/>
      <c r="L33" s="4"/>
      <c r="M33" s="4"/>
      <c r="N33" s="4"/>
      <c r="O33" s="4"/>
      <c r="P33" s="4"/>
    </row>
    <row r="34" spans="1:16">
      <c r="A34" s="2">
        <v>15</v>
      </c>
      <c r="B34" s="2">
        <f t="shared" si="0"/>
        <v>303</v>
      </c>
      <c r="C34" s="3">
        <f t="shared" si="1"/>
        <v>5.05</v>
      </c>
      <c r="D34" s="3">
        <v>101.3</v>
      </c>
      <c r="E34" s="3">
        <f t="shared" si="2"/>
        <v>101.3</v>
      </c>
      <c r="F34" s="3">
        <f t="shared" si="3"/>
        <v>2.2999999999999972</v>
      </c>
      <c r="G34" s="3">
        <f t="shared" si="5"/>
        <v>83.700000000000017</v>
      </c>
      <c r="H34" s="3">
        <f t="shared" si="4"/>
        <v>16.574257425742577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02">
    <pageSetUpPr fitToPage="1"/>
  </sheetPr>
  <dimension ref="A1:P85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49</v>
      </c>
      <c r="D6" s="8"/>
      <c r="E6" s="6"/>
      <c r="F6" s="6" t="s">
        <v>1</v>
      </c>
      <c r="G6" s="6" t="s">
        <v>23</v>
      </c>
      <c r="H6" s="6" t="s">
        <v>2</v>
      </c>
      <c r="I6" s="6">
        <v>1</v>
      </c>
      <c r="J6" s="35" t="s">
        <v>29</v>
      </c>
      <c r="L6" s="35" t="s">
        <v>47</v>
      </c>
      <c r="N6" s="51" t="s">
        <v>58</v>
      </c>
      <c r="O6" s="52">
        <v>209342</v>
      </c>
      <c r="P6" s="52">
        <v>1244869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 t="shared" ref="E10:E15" si="0">D10</f>
        <v>129</v>
      </c>
      <c r="F10" s="3">
        <v>0</v>
      </c>
      <c r="G10" s="3">
        <v>0</v>
      </c>
      <c r="H10" s="3">
        <v>0</v>
      </c>
    </row>
    <row r="11" spans="1:16">
      <c r="A11" s="2">
        <v>30</v>
      </c>
      <c r="B11" s="2">
        <f>A11+B10</f>
        <v>30</v>
      </c>
      <c r="C11" s="3">
        <f>B11/60</f>
        <v>0.5</v>
      </c>
      <c r="D11" s="3">
        <v>129</v>
      </c>
      <c r="E11" s="3">
        <f t="shared" si="0"/>
        <v>129</v>
      </c>
      <c r="F11" s="3">
        <f>(D11-D10)+(D10-E10)</f>
        <v>0</v>
      </c>
      <c r="G11" s="3">
        <f>F10+F11</f>
        <v>0</v>
      </c>
      <c r="H11" s="3">
        <f>G11/C11</f>
        <v>0</v>
      </c>
    </row>
    <row r="12" spans="1:16">
      <c r="A12" s="2">
        <v>60</v>
      </c>
      <c r="B12" s="2">
        <f>A12+B11</f>
        <v>90</v>
      </c>
      <c r="C12" s="3">
        <f>B12/60</f>
        <v>1.5</v>
      </c>
      <c r="D12" s="3">
        <v>129.19999999999999</v>
      </c>
      <c r="E12" s="3">
        <f t="shared" si="0"/>
        <v>129.19999999999999</v>
      </c>
      <c r="F12" s="3">
        <f>(D12-D11)+(D11-E11)</f>
        <v>0.19999999999998863</v>
      </c>
      <c r="G12" s="3">
        <f>G11+F12</f>
        <v>0.19999999999998863</v>
      </c>
      <c r="H12" s="3">
        <f>G12/C12</f>
        <v>0.13333333333332575</v>
      </c>
    </row>
    <row r="13" spans="1:16">
      <c r="A13" s="2">
        <v>60</v>
      </c>
      <c r="B13" s="2">
        <f>A13+B12</f>
        <v>150</v>
      </c>
      <c r="C13" s="3">
        <f>B13/60</f>
        <v>2.5</v>
      </c>
      <c r="D13" s="3">
        <v>129.30000000000001</v>
      </c>
      <c r="E13" s="3">
        <f t="shared" si="0"/>
        <v>129.30000000000001</v>
      </c>
      <c r="F13" s="3">
        <f>(D13-D12)+(D12-E12)</f>
        <v>0.10000000000002274</v>
      </c>
      <c r="G13" s="3">
        <f>G12+F13</f>
        <v>0.30000000000001137</v>
      </c>
      <c r="H13" s="3">
        <f>G13/C13</f>
        <v>0.12000000000000455</v>
      </c>
    </row>
    <row r="14" spans="1:16">
      <c r="A14" s="2">
        <v>120</v>
      </c>
      <c r="B14" s="2">
        <f>A14+B13</f>
        <v>270</v>
      </c>
      <c r="C14" s="3">
        <f>B14/60</f>
        <v>4.5</v>
      </c>
      <c r="D14" s="3">
        <v>129.80000000000001</v>
      </c>
      <c r="E14" s="3">
        <f t="shared" si="0"/>
        <v>129.80000000000001</v>
      </c>
      <c r="F14" s="3">
        <f>(D14-D13)+(D13-E13)</f>
        <v>0.5</v>
      </c>
      <c r="G14" s="3">
        <f>G13+F14</f>
        <v>0.80000000000001137</v>
      </c>
      <c r="H14" s="3">
        <f>G14/C14</f>
        <v>0.17777777777778031</v>
      </c>
    </row>
    <row r="15" spans="1:16">
      <c r="A15" s="2">
        <v>60</v>
      </c>
      <c r="B15" s="2">
        <f>A15+B14</f>
        <v>330</v>
      </c>
      <c r="C15" s="3">
        <f>B15/60</f>
        <v>5.5</v>
      </c>
      <c r="D15" s="3">
        <v>130</v>
      </c>
      <c r="E15" s="3">
        <f t="shared" si="0"/>
        <v>130</v>
      </c>
      <c r="F15" s="3">
        <f>(D15-D14)+(D14-E14)</f>
        <v>0.19999999999998863</v>
      </c>
      <c r="G15" s="3">
        <f>G14+F15</f>
        <v>1</v>
      </c>
      <c r="H15" s="3">
        <f>G15/C15</f>
        <v>0.18181818181818182</v>
      </c>
    </row>
    <row r="16" spans="1:16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4"/>
      <c r="B30" s="4"/>
      <c r="C30" s="4"/>
      <c r="D30" s="4"/>
      <c r="E30" s="4"/>
      <c r="F30" s="4"/>
      <c r="G30" s="4"/>
      <c r="H30" s="4"/>
    </row>
    <row r="31" spans="1:8">
      <c r="A31" s="4"/>
      <c r="B31" s="4"/>
      <c r="C31" s="4"/>
      <c r="D31" s="4"/>
      <c r="E31" s="4"/>
      <c r="F31" s="4"/>
      <c r="G31" s="4"/>
      <c r="H31" s="4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4"/>
      <c r="C34" s="4"/>
      <c r="D34" s="4"/>
      <c r="E34" s="4"/>
      <c r="F34" s="4"/>
      <c r="G34" s="4"/>
      <c r="H34" s="4"/>
    </row>
    <row r="35" spans="1:8">
      <c r="A35" s="4"/>
      <c r="B35" s="4"/>
      <c r="C35" s="4"/>
      <c r="D35" s="4"/>
      <c r="E35" s="4"/>
      <c r="F35" s="4"/>
      <c r="G35" s="4"/>
      <c r="H35" s="4"/>
    </row>
    <row r="36" spans="1:8">
      <c r="A36" s="4"/>
      <c r="B36" s="4"/>
      <c r="C36" s="4"/>
      <c r="D36" s="4"/>
      <c r="E36" s="4"/>
      <c r="F36" s="4"/>
      <c r="G36" s="4"/>
      <c r="H36" s="4"/>
    </row>
    <row r="37" spans="1:8">
      <c r="A37" s="4"/>
      <c r="B37" s="4"/>
      <c r="C37" s="4"/>
      <c r="D37" s="4"/>
      <c r="E37" s="4"/>
      <c r="F37" s="4"/>
      <c r="G37" s="4"/>
      <c r="H37" s="4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4"/>
      <c r="B39" s="4"/>
      <c r="C39" s="4"/>
      <c r="D39" s="4"/>
      <c r="E39" s="4"/>
      <c r="F39" s="4"/>
      <c r="G39" s="4"/>
      <c r="H39" s="4"/>
    </row>
    <row r="40" spans="1:8">
      <c r="A40" s="4"/>
      <c r="B40" s="4"/>
      <c r="C40" s="4"/>
      <c r="D40" s="4"/>
      <c r="E40" s="4"/>
      <c r="F40" s="4"/>
      <c r="G40" s="4"/>
      <c r="H40" s="4"/>
    </row>
    <row r="41" spans="1:8">
      <c r="A41" s="4"/>
      <c r="B41" s="4"/>
      <c r="C41" s="4"/>
      <c r="D41" s="4"/>
      <c r="E41" s="4"/>
      <c r="F41" s="4"/>
      <c r="G41" s="4"/>
      <c r="H41" s="4"/>
    </row>
    <row r="42" spans="1:8">
      <c r="A42" s="4"/>
      <c r="B42" s="4"/>
      <c r="C42" s="4"/>
      <c r="D42" s="4"/>
      <c r="E42" s="4"/>
      <c r="F42" s="4"/>
      <c r="G42" s="4"/>
      <c r="H42" s="4"/>
    </row>
    <row r="43" spans="1:8">
      <c r="A43" s="4"/>
      <c r="B43" s="4"/>
      <c r="C43" s="4"/>
      <c r="D43" s="4"/>
      <c r="E43" s="4"/>
      <c r="F43" s="4"/>
      <c r="G43" s="4"/>
      <c r="H43" s="4"/>
    </row>
    <row r="44" spans="1:8">
      <c r="A44" s="4"/>
      <c r="B44" s="4"/>
      <c r="C44" s="4"/>
      <c r="D44" s="4"/>
      <c r="E44" s="4"/>
      <c r="F44" s="4"/>
      <c r="G44" s="4"/>
      <c r="H44" s="4"/>
    </row>
    <row r="45" spans="1:8">
      <c r="A45" s="4"/>
      <c r="B45" s="4"/>
      <c r="C45" s="4"/>
      <c r="D45" s="4"/>
      <c r="E45" s="4"/>
      <c r="F45" s="4"/>
      <c r="G45" s="4"/>
      <c r="H45" s="4"/>
    </row>
    <row r="46" spans="1:8">
      <c r="A46" s="4"/>
      <c r="B46" s="4"/>
      <c r="C46" s="4"/>
      <c r="D46" s="4"/>
      <c r="E46" s="4"/>
      <c r="F46" s="4"/>
      <c r="G46" s="4"/>
      <c r="H46" s="4"/>
    </row>
    <row r="47" spans="1:8">
      <c r="A47" s="4"/>
      <c r="B47" s="4"/>
      <c r="C47" s="4"/>
      <c r="D47" s="4"/>
      <c r="E47" s="4"/>
      <c r="F47" s="4"/>
      <c r="G47" s="4"/>
      <c r="H47" s="4"/>
    </row>
    <row r="48" spans="1:8">
      <c r="A48" s="4"/>
      <c r="B48" s="4"/>
      <c r="C48" s="4"/>
      <c r="D48" s="4"/>
      <c r="E48" s="4"/>
      <c r="F48" s="4"/>
      <c r="G48" s="4"/>
      <c r="H48" s="4"/>
    </row>
    <row r="49" spans="1:8">
      <c r="A49" s="4"/>
      <c r="B49" s="4"/>
      <c r="C49" s="4"/>
      <c r="D49" s="4"/>
      <c r="E49" s="4"/>
      <c r="F49" s="4"/>
      <c r="G49" s="4"/>
      <c r="H49" s="4"/>
    </row>
    <row r="50" spans="1:8">
      <c r="A50" s="4"/>
      <c r="B50" s="4"/>
      <c r="C50" s="4"/>
      <c r="D50" s="4"/>
      <c r="E50" s="4"/>
      <c r="F50" s="4"/>
      <c r="G50" s="4"/>
      <c r="H50" s="4"/>
    </row>
    <row r="51" spans="1:8">
      <c r="A51" s="4"/>
      <c r="B51" s="4"/>
      <c r="C51" s="4"/>
      <c r="D51" s="4"/>
      <c r="E51" s="4"/>
      <c r="F51" s="4"/>
      <c r="G51" s="4"/>
      <c r="H51" s="4"/>
    </row>
    <row r="52" spans="1:8">
      <c r="A52" s="4"/>
      <c r="B52" s="4"/>
      <c r="C52" s="4"/>
      <c r="D52" s="4"/>
      <c r="E52" s="4"/>
      <c r="F52" s="4"/>
      <c r="G52" s="4"/>
      <c r="H52" s="4"/>
    </row>
    <row r="53" spans="1:8">
      <c r="A53" s="4"/>
      <c r="B53" s="4"/>
      <c r="C53" s="4"/>
      <c r="D53" s="4"/>
      <c r="E53" s="4"/>
      <c r="F53" s="4"/>
      <c r="G53" s="4"/>
      <c r="H53" s="4"/>
    </row>
    <row r="54" spans="1:8">
      <c r="A54" s="4"/>
      <c r="B54" s="4"/>
      <c r="C54" s="4"/>
      <c r="D54" s="4"/>
      <c r="E54" s="4"/>
      <c r="F54" s="4"/>
      <c r="G54" s="4"/>
      <c r="H54" s="4"/>
    </row>
    <row r="55" spans="1:8">
      <c r="A55" s="4"/>
      <c r="B55" s="4"/>
      <c r="C55" s="4"/>
      <c r="D55" s="4"/>
      <c r="E55" s="4"/>
      <c r="F55" s="4"/>
      <c r="G55" s="4"/>
      <c r="H55" s="4"/>
    </row>
    <row r="56" spans="1:8">
      <c r="A56" s="4"/>
      <c r="B56" s="4"/>
      <c r="C56" s="4"/>
      <c r="D56" s="4"/>
      <c r="E56" s="4"/>
      <c r="F56" s="4"/>
      <c r="G56" s="4"/>
      <c r="H56" s="4"/>
    </row>
    <row r="57" spans="1:8">
      <c r="A57" s="4"/>
      <c r="B57" s="4"/>
      <c r="C57" s="4"/>
      <c r="D57" s="4"/>
      <c r="E57" s="4"/>
      <c r="F57" s="4"/>
      <c r="G57" s="4"/>
      <c r="H57" s="4"/>
    </row>
    <row r="58" spans="1:8">
      <c r="A58" s="4"/>
      <c r="B58" s="4"/>
      <c r="C58" s="4"/>
      <c r="D58" s="4"/>
      <c r="E58" s="4"/>
      <c r="F58" s="4"/>
      <c r="G58" s="4"/>
      <c r="H58" s="4"/>
    </row>
    <row r="59" spans="1:8">
      <c r="A59" s="4"/>
      <c r="B59" s="4"/>
      <c r="C59" s="4"/>
      <c r="D59" s="4"/>
      <c r="E59" s="4"/>
      <c r="F59" s="4"/>
      <c r="G59" s="4"/>
      <c r="H59" s="4"/>
    </row>
    <row r="60" spans="1:8">
      <c r="A60" s="4"/>
      <c r="B60" s="4"/>
      <c r="C60" s="4"/>
      <c r="D60" s="4"/>
      <c r="E60" s="4"/>
      <c r="F60" s="4"/>
      <c r="G60" s="4"/>
      <c r="H60" s="4"/>
    </row>
    <row r="61" spans="1:8">
      <c r="A61" s="4"/>
      <c r="B61" s="4"/>
      <c r="C61" s="4"/>
      <c r="D61" s="4"/>
      <c r="E61" s="4"/>
      <c r="F61" s="4"/>
      <c r="G61" s="4"/>
      <c r="H61" s="4"/>
    </row>
    <row r="62" spans="1:8">
      <c r="A62" s="4"/>
      <c r="B62" s="4"/>
      <c r="C62" s="4"/>
      <c r="D62" s="4"/>
      <c r="E62" s="4"/>
      <c r="F62" s="4"/>
      <c r="G62" s="4"/>
      <c r="H62" s="4"/>
    </row>
    <row r="63" spans="1:8">
      <c r="A63" s="4"/>
      <c r="B63" s="4"/>
      <c r="C63" s="4"/>
      <c r="D63" s="4"/>
      <c r="E63" s="4"/>
      <c r="F63" s="4"/>
      <c r="G63" s="4"/>
      <c r="H63" s="4"/>
    </row>
    <row r="64" spans="1:8">
      <c r="A64" s="4"/>
      <c r="B64" s="4"/>
      <c r="C64" s="4"/>
      <c r="D64" s="4"/>
      <c r="E64" s="4"/>
      <c r="F64" s="4"/>
      <c r="G64" s="4"/>
      <c r="H64" s="4"/>
    </row>
    <row r="65" spans="1:8">
      <c r="A65" s="4"/>
      <c r="B65" s="4"/>
      <c r="C65" s="4"/>
      <c r="D65" s="4"/>
      <c r="E65" s="4"/>
      <c r="F65" s="4"/>
      <c r="G65" s="4"/>
      <c r="H65" s="4"/>
    </row>
    <row r="66" spans="1:8">
      <c r="A66" s="4"/>
      <c r="B66" s="4"/>
      <c r="C66" s="4"/>
      <c r="D66" s="4"/>
      <c r="E66" s="4"/>
      <c r="F66" s="4"/>
      <c r="G66" s="4"/>
      <c r="H66" s="4"/>
    </row>
    <row r="67" spans="1:8">
      <c r="A67" s="4"/>
      <c r="B67" s="4"/>
      <c r="C67" s="4"/>
      <c r="D67" s="4"/>
      <c r="E67" s="4"/>
      <c r="F67" s="4"/>
      <c r="G67" s="4"/>
      <c r="H67" s="4"/>
    </row>
    <row r="68" spans="1:8">
      <c r="A68" s="4"/>
      <c r="B68" s="4"/>
      <c r="C68" s="4"/>
      <c r="D68" s="4"/>
      <c r="E68" s="4"/>
      <c r="F68" s="4"/>
      <c r="G68" s="4"/>
      <c r="H68" s="4"/>
    </row>
    <row r="69" spans="1:8">
      <c r="A69" s="4"/>
      <c r="B69" s="4"/>
      <c r="C69" s="4"/>
      <c r="D69" s="4"/>
      <c r="E69" s="4"/>
      <c r="F69" s="4"/>
      <c r="G69" s="4"/>
      <c r="H69" s="4"/>
    </row>
    <row r="70" spans="1:8">
      <c r="A70" s="4"/>
      <c r="B70" s="4"/>
      <c r="C70" s="4"/>
      <c r="D70" s="4"/>
      <c r="E70" s="4"/>
      <c r="F70" s="4"/>
      <c r="G70" s="4"/>
      <c r="H70" s="4"/>
    </row>
    <row r="71" spans="1:8">
      <c r="A71" s="4"/>
      <c r="B71" s="4"/>
      <c r="C71" s="4"/>
      <c r="D71" s="4"/>
      <c r="E71" s="4"/>
      <c r="F71" s="4"/>
      <c r="G71" s="4"/>
      <c r="H71" s="4"/>
    </row>
    <row r="72" spans="1:8">
      <c r="A72" s="4"/>
      <c r="B72" s="4"/>
      <c r="C72" s="4"/>
      <c r="D72" s="4"/>
      <c r="E72" s="4"/>
      <c r="F72" s="4"/>
      <c r="G72" s="4"/>
      <c r="H72" s="4"/>
    </row>
    <row r="73" spans="1:8">
      <c r="A73" s="4"/>
      <c r="B73" s="4"/>
      <c r="C73" s="4"/>
      <c r="D73" s="4"/>
      <c r="E73" s="4"/>
      <c r="F73" s="4"/>
      <c r="G73" s="4"/>
      <c r="H73" s="4"/>
    </row>
    <row r="74" spans="1:8">
      <c r="A74" s="4"/>
      <c r="B74" s="4"/>
      <c r="C74" s="4"/>
      <c r="D74" s="4"/>
      <c r="E74" s="4"/>
      <c r="F74" s="4"/>
      <c r="G74" s="4"/>
      <c r="H74" s="4"/>
    </row>
    <row r="75" spans="1:8">
      <c r="A75" s="4"/>
      <c r="B75" s="4"/>
      <c r="C75" s="4"/>
      <c r="D75" s="4"/>
      <c r="E75" s="4"/>
      <c r="F75" s="4"/>
      <c r="G75" s="4"/>
      <c r="H75" s="4"/>
    </row>
    <row r="76" spans="1:8">
      <c r="A76" s="4"/>
      <c r="B76" s="4"/>
      <c r="C76" s="4"/>
      <c r="D76" s="4"/>
      <c r="E76" s="4"/>
      <c r="F76" s="4"/>
      <c r="G76" s="4"/>
      <c r="H76" s="4"/>
    </row>
    <row r="77" spans="1:8">
      <c r="A77" s="4"/>
      <c r="B77" s="4"/>
      <c r="C77" s="4"/>
      <c r="D77" s="4"/>
      <c r="E77" s="4"/>
      <c r="F77" s="4"/>
      <c r="G77" s="4"/>
      <c r="H77" s="4"/>
    </row>
    <row r="78" spans="1:8">
      <c r="A78" s="4"/>
      <c r="B78" s="4"/>
      <c r="C78" s="4"/>
      <c r="D78" s="4"/>
      <c r="E78" s="4"/>
      <c r="F78" s="4"/>
      <c r="G78" s="4"/>
      <c r="H78" s="4"/>
    </row>
    <row r="79" spans="1:8">
      <c r="A79" s="4"/>
      <c r="B79" s="4"/>
      <c r="C79" s="4"/>
      <c r="D79" s="4"/>
      <c r="E79" s="4"/>
      <c r="F79" s="4"/>
      <c r="G79" s="4"/>
      <c r="H79" s="4"/>
    </row>
    <row r="80" spans="1:8">
      <c r="A80" s="4"/>
      <c r="B80" s="4"/>
      <c r="C80" s="4"/>
      <c r="D80" s="4"/>
      <c r="E80" s="4"/>
      <c r="F80" s="4"/>
      <c r="G80" s="4"/>
      <c r="H80" s="4"/>
    </row>
    <row r="81" spans="1:8">
      <c r="A81" s="4"/>
      <c r="B81" s="4"/>
      <c r="C81" s="4"/>
      <c r="D81" s="4"/>
      <c r="E81" s="4"/>
      <c r="F81" s="4"/>
      <c r="G81" s="4"/>
      <c r="H81" s="4"/>
    </row>
    <row r="82" spans="1:8">
      <c r="A82" s="4"/>
      <c r="B82" s="4"/>
      <c r="C82" s="4"/>
      <c r="D82" s="4"/>
      <c r="E82" s="4"/>
      <c r="F82" s="4"/>
      <c r="G82" s="4"/>
      <c r="H82" s="4"/>
    </row>
    <row r="83" spans="1:8">
      <c r="A83" s="4"/>
      <c r="B83" s="4"/>
      <c r="C83" s="4"/>
      <c r="D83" s="4"/>
      <c r="E83" s="4"/>
      <c r="F83" s="4"/>
      <c r="G83" s="4"/>
      <c r="H83" s="4"/>
    </row>
    <row r="84" spans="1:8">
      <c r="A84" s="4"/>
      <c r="B84" s="4"/>
      <c r="C84" s="4"/>
      <c r="D84" s="4"/>
      <c r="E84" s="4"/>
      <c r="F84" s="4"/>
      <c r="G84" s="4"/>
      <c r="H84" s="4"/>
    </row>
    <row r="85" spans="1:8">
      <c r="A85" s="4"/>
      <c r="B85" s="4"/>
      <c r="C85" s="4"/>
      <c r="D85" s="4"/>
      <c r="E85" s="4"/>
      <c r="F85" s="4"/>
      <c r="G85" s="4"/>
      <c r="H85" s="4"/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2" manualBreakCount="2">
    <brk id="23" max="16383" man="1"/>
    <brk id="37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03">
    <pageSetUpPr fitToPage="1"/>
  </sheetPr>
  <dimension ref="A1:P15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49</v>
      </c>
      <c r="D6" s="8"/>
      <c r="E6" s="6"/>
      <c r="F6" s="6" t="s">
        <v>1</v>
      </c>
      <c r="G6" s="6" t="s">
        <v>23</v>
      </c>
      <c r="H6" s="6" t="s">
        <v>2</v>
      </c>
      <c r="I6" s="6">
        <v>2</v>
      </c>
      <c r="J6" s="35" t="s">
        <v>29</v>
      </c>
      <c r="L6" s="35" t="s">
        <v>47</v>
      </c>
      <c r="N6" s="51" t="s">
        <v>58</v>
      </c>
      <c r="O6" s="52">
        <v>209342</v>
      </c>
      <c r="P6" s="52">
        <v>1244869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219</v>
      </c>
      <c r="E10" s="3">
        <f t="shared" ref="E10:E15" si="0">D10</f>
        <v>219</v>
      </c>
      <c r="F10" s="3">
        <v>0</v>
      </c>
      <c r="G10" s="3">
        <v>0</v>
      </c>
      <c r="H10" s="3">
        <v>0</v>
      </c>
    </row>
    <row r="11" spans="1:16">
      <c r="A11" s="2">
        <v>30</v>
      </c>
      <c r="B11" s="2">
        <f>A11+B10</f>
        <v>30</v>
      </c>
      <c r="C11" s="3">
        <f>B11/60</f>
        <v>0.5</v>
      </c>
      <c r="D11" s="3">
        <v>219</v>
      </c>
      <c r="E11" s="3">
        <f t="shared" si="0"/>
        <v>219</v>
      </c>
      <c r="F11" s="3">
        <f>(D11-D10)+(D10-E10)</f>
        <v>0</v>
      </c>
      <c r="G11" s="3">
        <f>F10+F11</f>
        <v>0</v>
      </c>
      <c r="H11" s="3">
        <f>G11/C11</f>
        <v>0</v>
      </c>
    </row>
    <row r="12" spans="1:16">
      <c r="A12" s="2">
        <v>60</v>
      </c>
      <c r="B12" s="2">
        <f>A12+B11</f>
        <v>90</v>
      </c>
      <c r="C12" s="3">
        <f>B12/60</f>
        <v>1.5</v>
      </c>
      <c r="D12" s="3">
        <v>219</v>
      </c>
      <c r="E12" s="3">
        <f t="shared" si="0"/>
        <v>219</v>
      </c>
      <c r="F12" s="3">
        <f>(D12-D11)+(D11-E11)</f>
        <v>0</v>
      </c>
      <c r="G12" s="3">
        <f>G11+F12</f>
        <v>0</v>
      </c>
      <c r="H12" s="3">
        <f>G12/C12</f>
        <v>0</v>
      </c>
    </row>
    <row r="13" spans="1:16">
      <c r="A13" s="2">
        <v>60</v>
      </c>
      <c r="B13" s="2">
        <f>A13+B12</f>
        <v>150</v>
      </c>
      <c r="C13" s="3">
        <f>B13/60</f>
        <v>2.5</v>
      </c>
      <c r="D13" s="3">
        <v>219</v>
      </c>
      <c r="E13" s="3">
        <f t="shared" si="0"/>
        <v>219</v>
      </c>
      <c r="F13" s="3">
        <f>(D13-D12)+(D12-E12)</f>
        <v>0</v>
      </c>
      <c r="G13" s="3">
        <f>G12+F13</f>
        <v>0</v>
      </c>
      <c r="H13" s="3">
        <f>G13/C13</f>
        <v>0</v>
      </c>
    </row>
    <row r="14" spans="1:16">
      <c r="A14" s="2">
        <v>120</v>
      </c>
      <c r="B14" s="2">
        <f>A14+B13</f>
        <v>270</v>
      </c>
      <c r="C14" s="3">
        <f>B14/60</f>
        <v>4.5</v>
      </c>
      <c r="D14" s="3">
        <v>219</v>
      </c>
      <c r="E14" s="3">
        <f t="shared" si="0"/>
        <v>219</v>
      </c>
      <c r="F14" s="3">
        <f>(D14-D13)+(D13-E13)</f>
        <v>0</v>
      </c>
      <c r="G14" s="3">
        <f>G13+F14</f>
        <v>0</v>
      </c>
      <c r="H14" s="3">
        <f>G14/C14</f>
        <v>0</v>
      </c>
    </row>
    <row r="15" spans="1:16">
      <c r="A15" s="2">
        <v>60</v>
      </c>
      <c r="B15" s="2">
        <f>A15+B14</f>
        <v>330</v>
      </c>
      <c r="C15" s="3">
        <f>B15/60</f>
        <v>5.5</v>
      </c>
      <c r="D15" s="3">
        <v>219</v>
      </c>
      <c r="E15" s="3">
        <f t="shared" si="0"/>
        <v>219</v>
      </c>
      <c r="F15" s="3">
        <f>(D15-D14)+(D14-E14)</f>
        <v>0</v>
      </c>
      <c r="G15" s="3">
        <f>G14+F15</f>
        <v>0</v>
      </c>
      <c r="H15" s="3">
        <f>G15/C15</f>
        <v>0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04">
    <pageSetUpPr fitToPage="1"/>
  </sheetPr>
  <dimension ref="A1:P15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49</v>
      </c>
      <c r="D6" s="8"/>
      <c r="E6" s="6"/>
      <c r="F6" s="6" t="s">
        <v>1</v>
      </c>
      <c r="G6" s="6" t="s">
        <v>23</v>
      </c>
      <c r="H6" s="6" t="s">
        <v>2</v>
      </c>
      <c r="I6" s="6">
        <v>3</v>
      </c>
      <c r="J6" s="35" t="s">
        <v>29</v>
      </c>
      <c r="L6" s="35" t="s">
        <v>47</v>
      </c>
      <c r="N6" s="51" t="s">
        <v>58</v>
      </c>
      <c r="O6" s="52">
        <v>209342</v>
      </c>
      <c r="P6" s="52">
        <v>1244869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 t="shared" ref="E10:E15" si="0">D10</f>
        <v>99</v>
      </c>
      <c r="F10" s="3">
        <v>0</v>
      </c>
      <c r="G10" s="3">
        <v>0</v>
      </c>
      <c r="H10" s="3">
        <v>0</v>
      </c>
    </row>
    <row r="11" spans="1:16">
      <c r="A11" s="2">
        <v>30</v>
      </c>
      <c r="B11" s="2">
        <f>A11+B10</f>
        <v>30</v>
      </c>
      <c r="C11" s="3">
        <f>B11/60</f>
        <v>0.5</v>
      </c>
      <c r="D11" s="3">
        <v>99</v>
      </c>
      <c r="E11" s="3">
        <f t="shared" si="0"/>
        <v>99</v>
      </c>
      <c r="F11" s="3">
        <f>(D11-D10)+(D10-E10)</f>
        <v>0</v>
      </c>
      <c r="G11" s="3">
        <f>F10+F11</f>
        <v>0</v>
      </c>
      <c r="H11" s="3">
        <f>G11/C11</f>
        <v>0</v>
      </c>
    </row>
    <row r="12" spans="1:16">
      <c r="A12" s="2">
        <v>60</v>
      </c>
      <c r="B12" s="2">
        <f>A12+B11</f>
        <v>90</v>
      </c>
      <c r="C12" s="3">
        <f>B12/60</f>
        <v>1.5</v>
      </c>
      <c r="D12" s="3">
        <v>99</v>
      </c>
      <c r="E12" s="3">
        <f t="shared" si="0"/>
        <v>99</v>
      </c>
      <c r="F12" s="3">
        <f>(D12-D11)+(D11-E11)</f>
        <v>0</v>
      </c>
      <c r="G12" s="3">
        <f>G11+F12</f>
        <v>0</v>
      </c>
      <c r="H12" s="3">
        <f>G12/C12</f>
        <v>0</v>
      </c>
    </row>
    <row r="13" spans="1:16">
      <c r="A13" s="2">
        <v>60</v>
      </c>
      <c r="B13" s="2">
        <f>A13+B12</f>
        <v>150</v>
      </c>
      <c r="C13" s="3">
        <f>B13/60</f>
        <v>2.5</v>
      </c>
      <c r="D13" s="3">
        <v>99</v>
      </c>
      <c r="E13" s="3">
        <f t="shared" si="0"/>
        <v>99</v>
      </c>
      <c r="F13" s="3">
        <f>(D13-D12)+(D12-E12)</f>
        <v>0</v>
      </c>
      <c r="G13" s="3">
        <f>G12+F13</f>
        <v>0</v>
      </c>
      <c r="H13" s="3">
        <f>G13/C13</f>
        <v>0</v>
      </c>
    </row>
    <row r="14" spans="1:16">
      <c r="A14" s="2">
        <v>120</v>
      </c>
      <c r="B14" s="2">
        <f>A14+B13</f>
        <v>270</v>
      </c>
      <c r="C14" s="3">
        <f>B14/60</f>
        <v>4.5</v>
      </c>
      <c r="D14" s="3">
        <v>99.4</v>
      </c>
      <c r="E14" s="3">
        <f t="shared" si="0"/>
        <v>99.4</v>
      </c>
      <c r="F14" s="3">
        <f>(D14-D13)+(D13-E13)</f>
        <v>0.40000000000000568</v>
      </c>
      <c r="G14" s="3">
        <f>G13+F14</f>
        <v>0.40000000000000568</v>
      </c>
      <c r="H14" s="3">
        <f>G14/C14</f>
        <v>8.8888888888890155E-2</v>
      </c>
    </row>
    <row r="15" spans="1:16">
      <c r="A15" s="2">
        <v>60</v>
      </c>
      <c r="B15" s="2">
        <f>A15+B14</f>
        <v>330</v>
      </c>
      <c r="C15" s="3">
        <f>B15/60</f>
        <v>5.5</v>
      </c>
      <c r="D15" s="3">
        <v>99.6</v>
      </c>
      <c r="E15" s="3">
        <f t="shared" si="0"/>
        <v>99.6</v>
      </c>
      <c r="F15" s="3">
        <f>(D15-D14)+(D14-E14)</f>
        <v>0.19999999999998863</v>
      </c>
      <c r="G15" s="3">
        <f>G14+F15</f>
        <v>0.59999999999999432</v>
      </c>
      <c r="H15" s="3">
        <f>G15/C15</f>
        <v>0.10909090909090806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99"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48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47</v>
      </c>
      <c r="N6" s="51" t="s">
        <v>58</v>
      </c>
      <c r="O6" s="52">
        <v>204992</v>
      </c>
      <c r="P6" s="52">
        <v>1243493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220</v>
      </c>
      <c r="E10" s="3">
        <f>D10</f>
        <v>220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9" si="0">A11+B10</f>
        <v>5</v>
      </c>
      <c r="C11" s="3">
        <f t="shared" ref="C11:C29" si="1">B11/60</f>
        <v>8.3333333333333329E-2</v>
      </c>
      <c r="D11" s="3">
        <v>220.5</v>
      </c>
      <c r="E11" s="3">
        <f t="shared" ref="E11:E29" si="2">D11</f>
        <v>220.5</v>
      </c>
      <c r="F11" s="3">
        <f t="shared" ref="F11:F29" si="3">(D11-D10)+(D10-E10)</f>
        <v>0.5</v>
      </c>
      <c r="G11" s="3">
        <f>F10+F11</f>
        <v>0.5</v>
      </c>
      <c r="H11" s="3">
        <f t="shared" ref="H11:H29" si="4">G11/C11</f>
        <v>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221</v>
      </c>
      <c r="E12" s="3">
        <f t="shared" si="2"/>
        <v>221</v>
      </c>
      <c r="F12" s="3">
        <f t="shared" si="3"/>
        <v>0.5</v>
      </c>
      <c r="G12" s="3">
        <f t="shared" ref="G12:G29" si="5">G11+F12</f>
        <v>1</v>
      </c>
      <c r="H12" s="3">
        <f t="shared" si="4"/>
        <v>6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221.5</v>
      </c>
      <c r="E13" s="3">
        <f t="shared" si="2"/>
        <v>221.5</v>
      </c>
      <c r="F13" s="3">
        <f t="shared" si="3"/>
        <v>0.5</v>
      </c>
      <c r="G13" s="3">
        <f t="shared" si="5"/>
        <v>1.5</v>
      </c>
      <c r="H13" s="3">
        <f t="shared" si="4"/>
        <v>6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222.2</v>
      </c>
      <c r="E14" s="3">
        <f t="shared" si="2"/>
        <v>222.2</v>
      </c>
      <c r="F14" s="3">
        <f t="shared" si="3"/>
        <v>0.69999999999998863</v>
      </c>
      <c r="G14" s="3">
        <f t="shared" si="5"/>
        <v>2.1999999999999886</v>
      </c>
      <c r="H14" s="3">
        <f t="shared" si="4"/>
        <v>6.5999999999999659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223</v>
      </c>
      <c r="E15" s="3">
        <f t="shared" si="2"/>
        <v>223</v>
      </c>
      <c r="F15" s="3">
        <f t="shared" si="3"/>
        <v>0.80000000000001137</v>
      </c>
      <c r="G15" s="3">
        <f t="shared" si="5"/>
        <v>3</v>
      </c>
      <c r="H15" s="3">
        <f t="shared" si="4"/>
        <v>7.1999999999999993</v>
      </c>
    </row>
    <row r="16" spans="1:16">
      <c r="A16" s="2">
        <v>10</v>
      </c>
      <c r="B16" s="2">
        <f t="shared" si="0"/>
        <v>35</v>
      </c>
      <c r="C16" s="3">
        <f t="shared" si="1"/>
        <v>0.58333333333333337</v>
      </c>
      <c r="D16" s="3">
        <v>224.2</v>
      </c>
      <c r="E16" s="3">
        <f t="shared" si="2"/>
        <v>224.2</v>
      </c>
      <c r="F16" s="3">
        <f t="shared" si="3"/>
        <v>1.1999999999999886</v>
      </c>
      <c r="G16" s="3">
        <f t="shared" si="5"/>
        <v>4.1999999999999886</v>
      </c>
      <c r="H16" s="3">
        <f t="shared" si="4"/>
        <v>7.1999999999999797</v>
      </c>
    </row>
    <row r="17" spans="1:8">
      <c r="A17" s="2">
        <v>10</v>
      </c>
      <c r="B17" s="2">
        <f t="shared" si="0"/>
        <v>45</v>
      </c>
      <c r="C17" s="3">
        <f t="shared" si="1"/>
        <v>0.75</v>
      </c>
      <c r="D17" s="3">
        <v>225</v>
      </c>
      <c r="E17" s="3">
        <v>220</v>
      </c>
      <c r="F17" s="3">
        <f t="shared" si="3"/>
        <v>0.80000000000001137</v>
      </c>
      <c r="G17" s="3">
        <f t="shared" si="5"/>
        <v>5</v>
      </c>
      <c r="H17" s="3">
        <f t="shared" si="4"/>
        <v>6.666666666666667</v>
      </c>
    </row>
    <row r="18" spans="1:8">
      <c r="A18" s="2">
        <v>10</v>
      </c>
      <c r="B18" s="2">
        <f t="shared" si="0"/>
        <v>55</v>
      </c>
      <c r="C18" s="3">
        <f t="shared" si="1"/>
        <v>0.91666666666666663</v>
      </c>
      <c r="D18" s="3">
        <v>220.2</v>
      </c>
      <c r="E18" s="3">
        <f t="shared" si="2"/>
        <v>220.2</v>
      </c>
      <c r="F18" s="3">
        <f t="shared" si="3"/>
        <v>0.19999999999998863</v>
      </c>
      <c r="G18" s="3">
        <f t="shared" si="5"/>
        <v>5.1999999999999886</v>
      </c>
      <c r="H18" s="3">
        <f t="shared" si="4"/>
        <v>5.6727272727272604</v>
      </c>
    </row>
    <row r="19" spans="1:8">
      <c r="A19" s="2">
        <v>10</v>
      </c>
      <c r="B19" s="2">
        <f t="shared" si="0"/>
        <v>65</v>
      </c>
      <c r="C19" s="3">
        <f t="shared" si="1"/>
        <v>1.0833333333333333</v>
      </c>
      <c r="D19" s="3">
        <v>221.3</v>
      </c>
      <c r="E19" s="3">
        <f t="shared" si="2"/>
        <v>221.3</v>
      </c>
      <c r="F19" s="3">
        <f t="shared" si="3"/>
        <v>1.1000000000000227</v>
      </c>
      <c r="G19" s="3">
        <f t="shared" si="5"/>
        <v>6.3000000000000114</v>
      </c>
      <c r="H19" s="3">
        <f t="shared" si="4"/>
        <v>5.8153846153846267</v>
      </c>
    </row>
    <row r="20" spans="1:8">
      <c r="A20" s="2">
        <v>10</v>
      </c>
      <c r="B20" s="2">
        <f t="shared" si="0"/>
        <v>75</v>
      </c>
      <c r="C20" s="3">
        <f t="shared" si="1"/>
        <v>1.25</v>
      </c>
      <c r="D20" s="3">
        <v>222.6</v>
      </c>
      <c r="E20" s="3">
        <f t="shared" si="2"/>
        <v>222.6</v>
      </c>
      <c r="F20" s="3">
        <f t="shared" si="3"/>
        <v>1.2999999999999829</v>
      </c>
      <c r="G20" s="3">
        <f t="shared" si="5"/>
        <v>7.5999999999999943</v>
      </c>
      <c r="H20" s="3">
        <f t="shared" si="4"/>
        <v>6.0799999999999956</v>
      </c>
    </row>
    <row r="21" spans="1:8">
      <c r="A21" s="2">
        <v>20</v>
      </c>
      <c r="B21" s="2">
        <f t="shared" si="0"/>
        <v>95</v>
      </c>
      <c r="C21" s="3">
        <f t="shared" si="1"/>
        <v>1.5833333333333333</v>
      </c>
      <c r="D21" s="3">
        <v>224.6</v>
      </c>
      <c r="E21" s="3">
        <v>220</v>
      </c>
      <c r="F21" s="3">
        <f t="shared" si="3"/>
        <v>2</v>
      </c>
      <c r="G21" s="3">
        <f t="shared" si="5"/>
        <v>9.5999999999999943</v>
      </c>
      <c r="H21" s="3">
        <f t="shared" si="4"/>
        <v>6.0631578947368387</v>
      </c>
    </row>
    <row r="22" spans="1:8">
      <c r="A22" s="2">
        <v>20</v>
      </c>
      <c r="B22" s="2">
        <f t="shared" si="0"/>
        <v>115</v>
      </c>
      <c r="C22" s="3">
        <f t="shared" si="1"/>
        <v>1.9166666666666667</v>
      </c>
      <c r="D22" s="3">
        <v>222</v>
      </c>
      <c r="E22" s="3">
        <f t="shared" si="2"/>
        <v>222</v>
      </c>
      <c r="F22" s="3">
        <f t="shared" si="3"/>
        <v>2</v>
      </c>
      <c r="G22" s="3">
        <f t="shared" si="5"/>
        <v>11.599999999999994</v>
      </c>
      <c r="H22" s="3">
        <f t="shared" si="4"/>
        <v>6.0521739130434753</v>
      </c>
    </row>
    <row r="23" spans="1:8">
      <c r="A23" s="2">
        <v>30</v>
      </c>
      <c r="B23" s="2">
        <f t="shared" si="0"/>
        <v>145</v>
      </c>
      <c r="C23" s="3">
        <f t="shared" si="1"/>
        <v>2.4166666666666665</v>
      </c>
      <c r="D23" s="3">
        <v>225.4</v>
      </c>
      <c r="E23" s="3">
        <v>220</v>
      </c>
      <c r="F23" s="3">
        <f t="shared" si="3"/>
        <v>3.4000000000000057</v>
      </c>
      <c r="G23" s="3">
        <f t="shared" si="5"/>
        <v>15</v>
      </c>
      <c r="H23" s="3">
        <f t="shared" si="4"/>
        <v>6.2068965517241379</v>
      </c>
    </row>
    <row r="24" spans="1:8">
      <c r="A24" s="2">
        <v>30</v>
      </c>
      <c r="B24" s="2">
        <f t="shared" si="0"/>
        <v>175</v>
      </c>
      <c r="C24" s="3">
        <f t="shared" si="1"/>
        <v>2.9166666666666665</v>
      </c>
      <c r="D24" s="3">
        <v>223.7</v>
      </c>
      <c r="E24" s="3">
        <f t="shared" si="2"/>
        <v>223.7</v>
      </c>
      <c r="F24" s="3">
        <f t="shared" si="3"/>
        <v>3.6999999999999886</v>
      </c>
      <c r="G24" s="3">
        <f t="shared" si="5"/>
        <v>18.699999999999989</v>
      </c>
      <c r="H24" s="3">
        <f t="shared" si="4"/>
        <v>6.4114285714285675</v>
      </c>
    </row>
    <row r="25" spans="1:8">
      <c r="A25" s="2">
        <v>30</v>
      </c>
      <c r="B25" s="2">
        <f t="shared" si="0"/>
        <v>205</v>
      </c>
      <c r="C25" s="3">
        <f t="shared" si="1"/>
        <v>3.4166666666666665</v>
      </c>
      <c r="D25" s="3">
        <v>226.7</v>
      </c>
      <c r="E25" s="3">
        <v>220</v>
      </c>
      <c r="F25" s="3">
        <f t="shared" si="3"/>
        <v>3</v>
      </c>
      <c r="G25" s="3">
        <f t="shared" si="5"/>
        <v>21.699999999999989</v>
      </c>
      <c r="H25" s="3">
        <f t="shared" si="4"/>
        <v>6.3512195121951187</v>
      </c>
    </row>
    <row r="26" spans="1:8">
      <c r="A26" s="2">
        <v>30</v>
      </c>
      <c r="B26" s="2">
        <f t="shared" si="0"/>
        <v>235</v>
      </c>
      <c r="C26" s="3">
        <f t="shared" si="1"/>
        <v>3.9166666666666665</v>
      </c>
      <c r="D26" s="3">
        <v>222</v>
      </c>
      <c r="E26" s="3">
        <f t="shared" si="2"/>
        <v>222</v>
      </c>
      <c r="F26" s="3">
        <f t="shared" si="3"/>
        <v>2</v>
      </c>
      <c r="G26" s="3">
        <f t="shared" si="5"/>
        <v>23.699999999999989</v>
      </c>
      <c r="H26" s="3">
        <f t="shared" si="4"/>
        <v>6.051063829787231</v>
      </c>
    </row>
    <row r="27" spans="1:8">
      <c r="A27" s="2">
        <v>30</v>
      </c>
      <c r="B27" s="2">
        <f t="shared" si="0"/>
        <v>265</v>
      </c>
      <c r="C27" s="3">
        <f t="shared" si="1"/>
        <v>4.416666666666667</v>
      </c>
      <c r="D27" s="3">
        <v>225</v>
      </c>
      <c r="E27" s="3">
        <v>220</v>
      </c>
      <c r="F27" s="3">
        <f t="shared" si="3"/>
        <v>3</v>
      </c>
      <c r="G27" s="3">
        <f t="shared" si="5"/>
        <v>26.699999999999989</v>
      </c>
      <c r="H27" s="3">
        <f t="shared" si="4"/>
        <v>6.0452830188679219</v>
      </c>
    </row>
    <row r="28" spans="1:8">
      <c r="A28" s="2">
        <v>30</v>
      </c>
      <c r="B28" s="2">
        <f t="shared" si="0"/>
        <v>295</v>
      </c>
      <c r="C28" s="3">
        <f t="shared" si="1"/>
        <v>4.916666666666667</v>
      </c>
      <c r="D28" s="3">
        <v>222</v>
      </c>
      <c r="E28" s="3">
        <f t="shared" si="2"/>
        <v>222</v>
      </c>
      <c r="F28" s="3">
        <f t="shared" si="3"/>
        <v>2</v>
      </c>
      <c r="G28" s="3">
        <f t="shared" si="5"/>
        <v>28.699999999999989</v>
      </c>
      <c r="H28" s="3">
        <f t="shared" si="4"/>
        <v>5.8372881355932176</v>
      </c>
    </row>
    <row r="29" spans="1:8">
      <c r="A29" s="2">
        <v>20</v>
      </c>
      <c r="B29" s="2">
        <f t="shared" si="0"/>
        <v>315</v>
      </c>
      <c r="C29" s="3">
        <f t="shared" si="1"/>
        <v>5.25</v>
      </c>
      <c r="D29" s="3">
        <v>224</v>
      </c>
      <c r="E29" s="3">
        <f t="shared" si="2"/>
        <v>224</v>
      </c>
      <c r="F29" s="3">
        <f t="shared" si="3"/>
        <v>2</v>
      </c>
      <c r="G29" s="3">
        <f t="shared" si="5"/>
        <v>30.699999999999989</v>
      </c>
      <c r="H29" s="3">
        <f t="shared" si="4"/>
        <v>5.8476190476190455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00"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48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47</v>
      </c>
      <c r="N6" s="51" t="s">
        <v>58</v>
      </c>
      <c r="O6" s="52">
        <v>204992</v>
      </c>
      <c r="P6" s="52">
        <v>1243493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>D10</f>
        <v>129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9" si="0">A11+B10</f>
        <v>5</v>
      </c>
      <c r="C11" s="3">
        <f t="shared" ref="C11:C29" si="1">B11/60</f>
        <v>8.3333333333333329E-2</v>
      </c>
      <c r="D11" s="3">
        <v>131</v>
      </c>
      <c r="E11" s="3">
        <f t="shared" ref="E11:E29" si="2">D11</f>
        <v>131</v>
      </c>
      <c r="F11" s="3">
        <f t="shared" ref="F11:F29" si="3">(D11-D10)+(D10-E10)</f>
        <v>2</v>
      </c>
      <c r="G11" s="3">
        <f>F10+F11</f>
        <v>2</v>
      </c>
      <c r="H11" s="3">
        <f t="shared" ref="H11:H29" si="4">G11/C11</f>
        <v>24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132</v>
      </c>
      <c r="E12" s="3">
        <f t="shared" si="2"/>
        <v>132</v>
      </c>
      <c r="F12" s="3">
        <f t="shared" si="3"/>
        <v>1</v>
      </c>
      <c r="G12" s="3">
        <f t="shared" ref="G12:G29" si="5">G11+F12</f>
        <v>3</v>
      </c>
      <c r="H12" s="3">
        <f t="shared" si="4"/>
        <v>18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132.19999999999999</v>
      </c>
      <c r="E13" s="3">
        <f t="shared" si="2"/>
        <v>132.19999999999999</v>
      </c>
      <c r="F13" s="3">
        <f t="shared" si="3"/>
        <v>0.19999999999998863</v>
      </c>
      <c r="G13" s="3">
        <f t="shared" si="5"/>
        <v>3.1999999999999886</v>
      </c>
      <c r="H13" s="3">
        <f t="shared" si="4"/>
        <v>12.799999999999955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132.5</v>
      </c>
      <c r="E14" s="3">
        <f t="shared" si="2"/>
        <v>132.5</v>
      </c>
      <c r="F14" s="3">
        <f t="shared" si="3"/>
        <v>0.30000000000001137</v>
      </c>
      <c r="G14" s="3">
        <f t="shared" si="5"/>
        <v>3.5</v>
      </c>
      <c r="H14" s="3">
        <f t="shared" si="4"/>
        <v>10.5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132.80000000000001</v>
      </c>
      <c r="E15" s="3">
        <f t="shared" si="2"/>
        <v>132.80000000000001</v>
      </c>
      <c r="F15" s="3">
        <f t="shared" si="3"/>
        <v>0.30000000000001137</v>
      </c>
      <c r="G15" s="3">
        <f t="shared" si="5"/>
        <v>3.8000000000000114</v>
      </c>
      <c r="H15" s="3">
        <f t="shared" si="4"/>
        <v>9.1200000000000276</v>
      </c>
    </row>
    <row r="16" spans="1:16">
      <c r="A16" s="2">
        <v>10</v>
      </c>
      <c r="B16" s="2">
        <f t="shared" si="0"/>
        <v>35</v>
      </c>
      <c r="C16" s="3">
        <f t="shared" si="1"/>
        <v>0.58333333333333337</v>
      </c>
      <c r="D16" s="3">
        <v>133</v>
      </c>
      <c r="E16" s="3">
        <f t="shared" si="2"/>
        <v>133</v>
      </c>
      <c r="F16" s="3">
        <f t="shared" si="3"/>
        <v>0.19999999999998863</v>
      </c>
      <c r="G16" s="3">
        <f t="shared" si="5"/>
        <v>4</v>
      </c>
      <c r="H16" s="3">
        <f t="shared" si="4"/>
        <v>6.8571428571428568</v>
      </c>
    </row>
    <row r="17" spans="1:8">
      <c r="A17" s="2">
        <v>10</v>
      </c>
      <c r="B17" s="2">
        <f t="shared" si="0"/>
        <v>45</v>
      </c>
      <c r="C17" s="3">
        <f t="shared" si="1"/>
        <v>0.75</v>
      </c>
      <c r="D17" s="3">
        <v>133.6</v>
      </c>
      <c r="E17" s="3">
        <v>129</v>
      </c>
      <c r="F17" s="3">
        <f t="shared" si="3"/>
        <v>0.59999999999999432</v>
      </c>
      <c r="G17" s="3">
        <f t="shared" si="5"/>
        <v>4.5999999999999943</v>
      </c>
      <c r="H17" s="3">
        <f t="shared" si="4"/>
        <v>6.1333333333333258</v>
      </c>
    </row>
    <row r="18" spans="1:8">
      <c r="A18" s="2">
        <v>10</v>
      </c>
      <c r="B18" s="2">
        <f t="shared" si="0"/>
        <v>55</v>
      </c>
      <c r="C18" s="3">
        <f t="shared" si="1"/>
        <v>0.91666666666666663</v>
      </c>
      <c r="D18" s="3">
        <v>130</v>
      </c>
      <c r="E18" s="3">
        <f t="shared" si="2"/>
        <v>130</v>
      </c>
      <c r="F18" s="3">
        <f t="shared" si="3"/>
        <v>1</v>
      </c>
      <c r="G18" s="3">
        <f t="shared" si="5"/>
        <v>5.5999999999999943</v>
      </c>
      <c r="H18" s="3">
        <f t="shared" si="4"/>
        <v>6.1090909090909031</v>
      </c>
    </row>
    <row r="19" spans="1:8">
      <c r="A19" s="2">
        <v>10</v>
      </c>
      <c r="B19" s="2">
        <f t="shared" si="0"/>
        <v>65</v>
      </c>
      <c r="C19" s="3">
        <f t="shared" si="1"/>
        <v>1.0833333333333333</v>
      </c>
      <c r="D19" s="3">
        <v>130.6</v>
      </c>
      <c r="E19" s="3">
        <f t="shared" si="2"/>
        <v>130.6</v>
      </c>
      <c r="F19" s="3">
        <f t="shared" si="3"/>
        <v>0.59999999999999432</v>
      </c>
      <c r="G19" s="3">
        <f t="shared" si="5"/>
        <v>6.1999999999999886</v>
      </c>
      <c r="H19" s="3">
        <f t="shared" si="4"/>
        <v>5.7230769230769134</v>
      </c>
    </row>
    <row r="20" spans="1:8">
      <c r="A20" s="2">
        <v>10</v>
      </c>
      <c r="B20" s="2">
        <f t="shared" si="0"/>
        <v>75</v>
      </c>
      <c r="C20" s="3">
        <f t="shared" si="1"/>
        <v>1.25</v>
      </c>
      <c r="D20" s="3">
        <v>131.19999999999999</v>
      </c>
      <c r="E20" s="3">
        <f t="shared" si="2"/>
        <v>131.19999999999999</v>
      </c>
      <c r="F20" s="3">
        <f t="shared" si="3"/>
        <v>0.59999999999999432</v>
      </c>
      <c r="G20" s="3">
        <f t="shared" si="5"/>
        <v>6.7999999999999829</v>
      </c>
      <c r="H20" s="3">
        <f t="shared" si="4"/>
        <v>5.4399999999999862</v>
      </c>
    </row>
    <row r="21" spans="1:8">
      <c r="A21" s="2">
        <v>20</v>
      </c>
      <c r="B21" s="2">
        <f t="shared" si="0"/>
        <v>95</v>
      </c>
      <c r="C21" s="3">
        <f t="shared" si="1"/>
        <v>1.5833333333333333</v>
      </c>
      <c r="D21" s="3">
        <v>132.5</v>
      </c>
      <c r="E21" s="3">
        <f t="shared" si="2"/>
        <v>132.5</v>
      </c>
      <c r="F21" s="3">
        <f t="shared" si="3"/>
        <v>1.3000000000000114</v>
      </c>
      <c r="G21" s="3">
        <f t="shared" si="5"/>
        <v>8.0999999999999943</v>
      </c>
      <c r="H21" s="3">
        <f t="shared" si="4"/>
        <v>5.1157894736842069</v>
      </c>
    </row>
    <row r="22" spans="1:8">
      <c r="A22" s="2">
        <v>20</v>
      </c>
      <c r="B22" s="2">
        <f t="shared" si="0"/>
        <v>115</v>
      </c>
      <c r="C22" s="3">
        <f t="shared" si="1"/>
        <v>1.9166666666666667</v>
      </c>
      <c r="D22" s="3">
        <v>133.5</v>
      </c>
      <c r="E22" s="3">
        <v>129</v>
      </c>
      <c r="F22" s="3">
        <f t="shared" si="3"/>
        <v>1</v>
      </c>
      <c r="G22" s="3">
        <f t="shared" si="5"/>
        <v>9.0999999999999943</v>
      </c>
      <c r="H22" s="3">
        <f t="shared" si="4"/>
        <v>4.7478260869565183</v>
      </c>
    </row>
    <row r="23" spans="1:8">
      <c r="A23" s="2">
        <v>30</v>
      </c>
      <c r="B23" s="2">
        <f t="shared" si="0"/>
        <v>145</v>
      </c>
      <c r="C23" s="3">
        <f t="shared" si="1"/>
        <v>2.4166666666666665</v>
      </c>
      <c r="D23" s="3">
        <v>131.30000000000001</v>
      </c>
      <c r="E23" s="3">
        <f t="shared" si="2"/>
        <v>131.30000000000001</v>
      </c>
      <c r="F23" s="3">
        <f t="shared" si="3"/>
        <v>2.3000000000000114</v>
      </c>
      <c r="G23" s="3">
        <f t="shared" si="5"/>
        <v>11.400000000000006</v>
      </c>
      <c r="H23" s="3">
        <f t="shared" si="4"/>
        <v>4.7172413793103471</v>
      </c>
    </row>
    <row r="24" spans="1:8">
      <c r="A24" s="2">
        <v>30</v>
      </c>
      <c r="B24" s="2">
        <f t="shared" si="0"/>
        <v>175</v>
      </c>
      <c r="C24" s="3">
        <f t="shared" si="1"/>
        <v>2.9166666666666665</v>
      </c>
      <c r="D24" s="3">
        <v>132.9</v>
      </c>
      <c r="E24" s="3">
        <f t="shared" si="2"/>
        <v>132.9</v>
      </c>
      <c r="F24" s="3">
        <f t="shared" si="3"/>
        <v>1.5999999999999943</v>
      </c>
      <c r="G24" s="3">
        <f t="shared" si="5"/>
        <v>13</v>
      </c>
      <c r="H24" s="3">
        <f t="shared" si="4"/>
        <v>4.4571428571428573</v>
      </c>
    </row>
    <row r="25" spans="1:8">
      <c r="A25" s="2">
        <v>30</v>
      </c>
      <c r="B25" s="2">
        <f t="shared" si="0"/>
        <v>205</v>
      </c>
      <c r="C25" s="3">
        <f t="shared" si="1"/>
        <v>3.4166666666666665</v>
      </c>
      <c r="D25" s="3">
        <v>134.19999999999999</v>
      </c>
      <c r="E25" s="3">
        <v>129</v>
      </c>
      <c r="F25" s="3">
        <f t="shared" si="3"/>
        <v>1.2999999999999829</v>
      </c>
      <c r="G25" s="3">
        <f t="shared" si="5"/>
        <v>14.299999999999983</v>
      </c>
      <c r="H25" s="3">
        <f t="shared" si="4"/>
        <v>4.1853658536585314</v>
      </c>
    </row>
    <row r="26" spans="1:8">
      <c r="A26" s="2">
        <v>30</v>
      </c>
      <c r="B26" s="2">
        <f t="shared" si="0"/>
        <v>235</v>
      </c>
      <c r="C26" s="3">
        <f t="shared" si="1"/>
        <v>3.9166666666666665</v>
      </c>
      <c r="D26" s="3">
        <v>132</v>
      </c>
      <c r="E26" s="3">
        <f t="shared" si="2"/>
        <v>132</v>
      </c>
      <c r="F26" s="3">
        <f t="shared" si="3"/>
        <v>3</v>
      </c>
      <c r="G26" s="3">
        <f t="shared" si="5"/>
        <v>17.299999999999983</v>
      </c>
      <c r="H26" s="3">
        <f t="shared" si="4"/>
        <v>4.4170212765957402</v>
      </c>
    </row>
    <row r="27" spans="1:8">
      <c r="A27" s="2">
        <v>30</v>
      </c>
      <c r="B27" s="2">
        <f t="shared" si="0"/>
        <v>265</v>
      </c>
      <c r="C27" s="3">
        <f t="shared" si="1"/>
        <v>4.416666666666667</v>
      </c>
      <c r="D27" s="3">
        <v>133</v>
      </c>
      <c r="E27" s="3">
        <f t="shared" si="2"/>
        <v>133</v>
      </c>
      <c r="F27" s="3">
        <f t="shared" si="3"/>
        <v>1</v>
      </c>
      <c r="G27" s="3">
        <f t="shared" si="5"/>
        <v>18.299999999999983</v>
      </c>
      <c r="H27" s="3">
        <f t="shared" si="4"/>
        <v>4.1433962264150903</v>
      </c>
    </row>
    <row r="28" spans="1:8">
      <c r="A28" s="2">
        <v>30</v>
      </c>
      <c r="B28" s="2">
        <f t="shared" si="0"/>
        <v>295</v>
      </c>
      <c r="C28" s="3">
        <f t="shared" si="1"/>
        <v>4.916666666666667</v>
      </c>
      <c r="D28" s="3">
        <v>134.19999999999999</v>
      </c>
      <c r="E28" s="3">
        <v>129</v>
      </c>
      <c r="F28" s="3">
        <f t="shared" si="3"/>
        <v>1.1999999999999886</v>
      </c>
      <c r="G28" s="3">
        <f t="shared" si="5"/>
        <v>19.499999999999972</v>
      </c>
      <c r="H28" s="3">
        <f t="shared" si="4"/>
        <v>3.9661016949152481</v>
      </c>
    </row>
    <row r="29" spans="1:8">
      <c r="A29" s="2">
        <v>30</v>
      </c>
      <c r="B29" s="2">
        <f t="shared" si="0"/>
        <v>325</v>
      </c>
      <c r="C29" s="3">
        <f t="shared" si="1"/>
        <v>5.416666666666667</v>
      </c>
      <c r="D29" s="3">
        <v>132</v>
      </c>
      <c r="E29" s="3">
        <f t="shared" si="2"/>
        <v>132</v>
      </c>
      <c r="F29" s="3">
        <f t="shared" si="3"/>
        <v>3</v>
      </c>
      <c r="G29" s="3">
        <f t="shared" si="5"/>
        <v>22.499999999999972</v>
      </c>
      <c r="H29" s="3">
        <f t="shared" si="4"/>
        <v>4.153846153846148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2" manualBreakCount="2">
    <brk id="23" max="16383" man="1"/>
    <brk id="37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01"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48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47</v>
      </c>
      <c r="N6" s="51" t="s">
        <v>58</v>
      </c>
      <c r="O6" s="52">
        <v>204992</v>
      </c>
      <c r="P6" s="52">
        <v>1243493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>D10</f>
        <v>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9" si="0">A11+B10</f>
        <v>5</v>
      </c>
      <c r="C11" s="3">
        <f t="shared" ref="C11:C29" si="1">B11/60</f>
        <v>8.3333333333333329E-2</v>
      </c>
      <c r="D11" s="3">
        <v>100</v>
      </c>
      <c r="E11" s="3">
        <f t="shared" ref="E11:E29" si="2">D11</f>
        <v>100</v>
      </c>
      <c r="F11" s="3">
        <f t="shared" ref="F11:F29" si="3">(D11-D10)+(D10-E10)</f>
        <v>1</v>
      </c>
      <c r="G11" s="3">
        <f>F10+F11</f>
        <v>1</v>
      </c>
      <c r="H11" s="3">
        <f t="shared" ref="H11:H29" si="4">G11/C11</f>
        <v>12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101</v>
      </c>
      <c r="E12" s="3">
        <f t="shared" si="2"/>
        <v>101</v>
      </c>
      <c r="F12" s="3">
        <f t="shared" si="3"/>
        <v>1</v>
      </c>
      <c r="G12" s="3">
        <f t="shared" ref="G12:G29" si="5">G11+F12</f>
        <v>2</v>
      </c>
      <c r="H12" s="3">
        <f t="shared" si="4"/>
        <v>12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101.2</v>
      </c>
      <c r="E13" s="3">
        <f t="shared" si="2"/>
        <v>101.2</v>
      </c>
      <c r="F13" s="3">
        <f t="shared" si="3"/>
        <v>0.20000000000000284</v>
      </c>
      <c r="G13" s="3">
        <f t="shared" si="5"/>
        <v>2.2000000000000028</v>
      </c>
      <c r="H13" s="3">
        <f t="shared" si="4"/>
        <v>8.8000000000000114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101.4</v>
      </c>
      <c r="E14" s="3">
        <f t="shared" si="2"/>
        <v>101.4</v>
      </c>
      <c r="F14" s="3">
        <f t="shared" si="3"/>
        <v>0.20000000000000284</v>
      </c>
      <c r="G14" s="3">
        <f t="shared" si="5"/>
        <v>2.4000000000000057</v>
      </c>
      <c r="H14" s="3">
        <f t="shared" si="4"/>
        <v>7.2000000000000171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101.6</v>
      </c>
      <c r="E15" s="3">
        <f t="shared" si="2"/>
        <v>101.6</v>
      </c>
      <c r="F15" s="3">
        <f t="shared" si="3"/>
        <v>0.19999999999998863</v>
      </c>
      <c r="G15" s="3">
        <f t="shared" si="5"/>
        <v>2.5999999999999943</v>
      </c>
      <c r="H15" s="3">
        <f t="shared" si="4"/>
        <v>6.239999999999986</v>
      </c>
    </row>
    <row r="16" spans="1:16">
      <c r="A16" s="2">
        <v>10</v>
      </c>
      <c r="B16" s="2">
        <f t="shared" si="0"/>
        <v>35</v>
      </c>
      <c r="C16" s="3">
        <f t="shared" si="1"/>
        <v>0.58333333333333337</v>
      </c>
      <c r="D16" s="3">
        <v>101.8</v>
      </c>
      <c r="E16" s="3">
        <f t="shared" si="2"/>
        <v>101.8</v>
      </c>
      <c r="F16" s="3">
        <f t="shared" si="3"/>
        <v>0.20000000000000284</v>
      </c>
      <c r="G16" s="3">
        <f t="shared" si="5"/>
        <v>2.7999999999999972</v>
      </c>
      <c r="H16" s="3">
        <f t="shared" si="4"/>
        <v>4.7999999999999945</v>
      </c>
    </row>
    <row r="17" spans="1:8">
      <c r="A17" s="2">
        <v>10</v>
      </c>
      <c r="B17" s="2">
        <f t="shared" si="0"/>
        <v>45</v>
      </c>
      <c r="C17" s="3">
        <f t="shared" si="1"/>
        <v>0.75</v>
      </c>
      <c r="D17" s="3">
        <v>101.8</v>
      </c>
      <c r="E17" s="3">
        <f t="shared" si="2"/>
        <v>101.8</v>
      </c>
      <c r="F17" s="3">
        <f t="shared" si="3"/>
        <v>0</v>
      </c>
      <c r="G17" s="3">
        <f t="shared" si="5"/>
        <v>2.7999999999999972</v>
      </c>
      <c r="H17" s="3">
        <f t="shared" si="4"/>
        <v>3.7333333333333294</v>
      </c>
    </row>
    <row r="18" spans="1:8">
      <c r="A18" s="2">
        <v>10</v>
      </c>
      <c r="B18" s="2">
        <f t="shared" si="0"/>
        <v>55</v>
      </c>
      <c r="C18" s="3">
        <f t="shared" si="1"/>
        <v>0.91666666666666663</v>
      </c>
      <c r="D18" s="3">
        <v>102</v>
      </c>
      <c r="E18" s="3">
        <f t="shared" si="2"/>
        <v>102</v>
      </c>
      <c r="F18" s="3">
        <f t="shared" si="3"/>
        <v>0.20000000000000284</v>
      </c>
      <c r="G18" s="3">
        <f t="shared" si="5"/>
        <v>3</v>
      </c>
      <c r="H18" s="3">
        <f t="shared" si="4"/>
        <v>3.2727272727272729</v>
      </c>
    </row>
    <row r="19" spans="1:8">
      <c r="A19" s="2">
        <v>10</v>
      </c>
      <c r="B19" s="2">
        <f t="shared" si="0"/>
        <v>65</v>
      </c>
      <c r="C19" s="3">
        <f t="shared" si="1"/>
        <v>1.0833333333333333</v>
      </c>
      <c r="D19" s="3">
        <v>102.5</v>
      </c>
      <c r="E19" s="3">
        <f t="shared" si="2"/>
        <v>102.5</v>
      </c>
      <c r="F19" s="3">
        <f t="shared" si="3"/>
        <v>0.5</v>
      </c>
      <c r="G19" s="3">
        <f t="shared" si="5"/>
        <v>3.5</v>
      </c>
      <c r="H19" s="3">
        <f t="shared" si="4"/>
        <v>3.2307692307692308</v>
      </c>
    </row>
    <row r="20" spans="1:8">
      <c r="A20" s="2">
        <v>10</v>
      </c>
      <c r="B20" s="2">
        <f t="shared" si="0"/>
        <v>75</v>
      </c>
      <c r="C20" s="3">
        <f t="shared" si="1"/>
        <v>1.25</v>
      </c>
      <c r="D20" s="3">
        <v>103</v>
      </c>
      <c r="E20" s="3">
        <v>99</v>
      </c>
      <c r="F20" s="3">
        <f t="shared" si="3"/>
        <v>0.5</v>
      </c>
      <c r="G20" s="3">
        <f t="shared" si="5"/>
        <v>4</v>
      </c>
      <c r="H20" s="3">
        <f t="shared" si="4"/>
        <v>3.2</v>
      </c>
    </row>
    <row r="21" spans="1:8">
      <c r="A21" s="2">
        <v>20</v>
      </c>
      <c r="B21" s="2">
        <f t="shared" si="0"/>
        <v>95</v>
      </c>
      <c r="C21" s="3">
        <f t="shared" si="1"/>
        <v>1.5833333333333333</v>
      </c>
      <c r="D21" s="3">
        <v>100.6</v>
      </c>
      <c r="E21" s="3">
        <f t="shared" si="2"/>
        <v>100.6</v>
      </c>
      <c r="F21" s="3">
        <f t="shared" si="3"/>
        <v>1.5999999999999943</v>
      </c>
      <c r="G21" s="3">
        <f t="shared" si="5"/>
        <v>5.5999999999999943</v>
      </c>
      <c r="H21" s="3">
        <f t="shared" si="4"/>
        <v>3.5368421052631547</v>
      </c>
    </row>
    <row r="22" spans="1:8">
      <c r="A22" s="2">
        <v>20</v>
      </c>
      <c r="B22" s="2">
        <f t="shared" si="0"/>
        <v>115</v>
      </c>
      <c r="C22" s="3">
        <f t="shared" si="1"/>
        <v>1.9166666666666667</v>
      </c>
      <c r="D22" s="3">
        <v>101.6</v>
      </c>
      <c r="E22" s="3">
        <f t="shared" si="2"/>
        <v>101.6</v>
      </c>
      <c r="F22" s="3">
        <f t="shared" si="3"/>
        <v>1</v>
      </c>
      <c r="G22" s="3">
        <f t="shared" si="5"/>
        <v>6.5999999999999943</v>
      </c>
      <c r="H22" s="3">
        <f t="shared" si="4"/>
        <v>3.4434782608695622</v>
      </c>
    </row>
    <row r="23" spans="1:8">
      <c r="A23" s="2">
        <v>30</v>
      </c>
      <c r="B23" s="2">
        <f t="shared" si="0"/>
        <v>145</v>
      </c>
      <c r="C23" s="3">
        <f t="shared" si="1"/>
        <v>2.4166666666666665</v>
      </c>
      <c r="D23" s="3">
        <v>103.1</v>
      </c>
      <c r="E23" s="3">
        <f t="shared" si="2"/>
        <v>103.1</v>
      </c>
      <c r="F23" s="3">
        <f t="shared" si="3"/>
        <v>1.5</v>
      </c>
      <c r="G23" s="3">
        <f t="shared" si="5"/>
        <v>8.0999999999999943</v>
      </c>
      <c r="H23" s="3">
        <f t="shared" si="4"/>
        <v>3.3517241379310323</v>
      </c>
    </row>
    <row r="24" spans="1:8">
      <c r="A24" s="2">
        <v>30</v>
      </c>
      <c r="B24" s="2">
        <f t="shared" si="0"/>
        <v>175</v>
      </c>
      <c r="C24" s="3">
        <f t="shared" si="1"/>
        <v>2.9166666666666665</v>
      </c>
      <c r="D24" s="3">
        <v>104</v>
      </c>
      <c r="E24" s="3">
        <f t="shared" si="2"/>
        <v>104</v>
      </c>
      <c r="F24" s="3">
        <f t="shared" si="3"/>
        <v>0.90000000000000568</v>
      </c>
      <c r="G24" s="3">
        <f t="shared" si="5"/>
        <v>9</v>
      </c>
      <c r="H24" s="3">
        <f t="shared" si="4"/>
        <v>3.0857142857142859</v>
      </c>
    </row>
    <row r="25" spans="1:8">
      <c r="A25" s="2">
        <v>30</v>
      </c>
      <c r="B25" s="2">
        <f t="shared" si="0"/>
        <v>205</v>
      </c>
      <c r="C25" s="3">
        <f t="shared" si="1"/>
        <v>3.4166666666666665</v>
      </c>
      <c r="D25" s="3">
        <v>105.9</v>
      </c>
      <c r="E25" s="3">
        <v>99</v>
      </c>
      <c r="F25" s="3">
        <f t="shared" si="3"/>
        <v>1.9000000000000057</v>
      </c>
      <c r="G25" s="3">
        <f t="shared" si="5"/>
        <v>10.900000000000006</v>
      </c>
      <c r="H25" s="3">
        <f t="shared" si="4"/>
        <v>3.1902439024390263</v>
      </c>
    </row>
    <row r="26" spans="1:8">
      <c r="A26" s="2">
        <v>30</v>
      </c>
      <c r="B26" s="2">
        <f t="shared" si="0"/>
        <v>235</v>
      </c>
      <c r="C26" s="3">
        <f t="shared" si="1"/>
        <v>3.9166666666666665</v>
      </c>
      <c r="D26" s="3">
        <v>102</v>
      </c>
      <c r="E26" s="3">
        <f t="shared" si="2"/>
        <v>102</v>
      </c>
      <c r="F26" s="3">
        <f t="shared" si="3"/>
        <v>3</v>
      </c>
      <c r="G26" s="3">
        <f t="shared" si="5"/>
        <v>13.900000000000006</v>
      </c>
      <c r="H26" s="3">
        <f t="shared" si="4"/>
        <v>3.5489361702127677</v>
      </c>
    </row>
    <row r="27" spans="1:8">
      <c r="A27" s="2">
        <v>30</v>
      </c>
      <c r="B27" s="2">
        <f t="shared" si="0"/>
        <v>265</v>
      </c>
      <c r="C27" s="3">
        <f t="shared" si="1"/>
        <v>4.416666666666667</v>
      </c>
      <c r="D27" s="3">
        <v>103.1</v>
      </c>
      <c r="E27" s="3">
        <f t="shared" si="2"/>
        <v>103.1</v>
      </c>
      <c r="F27" s="3">
        <f t="shared" si="3"/>
        <v>1.0999999999999943</v>
      </c>
      <c r="G27" s="3">
        <f t="shared" si="5"/>
        <v>15</v>
      </c>
      <c r="H27" s="3">
        <f t="shared" si="4"/>
        <v>3.3962264150943393</v>
      </c>
    </row>
    <row r="28" spans="1:8">
      <c r="A28" s="2">
        <v>30</v>
      </c>
      <c r="B28" s="2">
        <f t="shared" si="0"/>
        <v>295</v>
      </c>
      <c r="C28" s="3">
        <f t="shared" si="1"/>
        <v>4.916666666666667</v>
      </c>
      <c r="D28" s="3">
        <v>104</v>
      </c>
      <c r="E28" s="3">
        <f t="shared" si="2"/>
        <v>104</v>
      </c>
      <c r="F28" s="3">
        <f t="shared" si="3"/>
        <v>0.90000000000000568</v>
      </c>
      <c r="G28" s="3">
        <f t="shared" si="5"/>
        <v>15.900000000000006</v>
      </c>
      <c r="H28" s="3">
        <f t="shared" si="4"/>
        <v>3.2338983050847467</v>
      </c>
    </row>
    <row r="29" spans="1:8">
      <c r="A29" s="2">
        <v>30</v>
      </c>
      <c r="B29" s="2">
        <f t="shared" si="0"/>
        <v>325</v>
      </c>
      <c r="C29" s="3">
        <f t="shared" si="1"/>
        <v>5.416666666666667</v>
      </c>
      <c r="D29" s="3">
        <v>105.2</v>
      </c>
      <c r="E29" s="3">
        <f t="shared" si="2"/>
        <v>105.2</v>
      </c>
      <c r="F29" s="3">
        <f t="shared" si="3"/>
        <v>1.2000000000000028</v>
      </c>
      <c r="G29" s="3">
        <f t="shared" si="5"/>
        <v>17.100000000000009</v>
      </c>
      <c r="H29" s="3">
        <f t="shared" si="4"/>
        <v>3.1569230769230785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3">
    <pageSetUpPr fitToPage="1"/>
  </sheetPr>
  <dimension ref="A1:P31"/>
  <sheetViews>
    <sheetView tabSelected="1" topLeftCell="B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46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47</v>
      </c>
      <c r="N6" s="51" t="s">
        <v>58</v>
      </c>
      <c r="O6" s="52">
        <v>213017</v>
      </c>
      <c r="P6" s="52">
        <v>1254029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>D10</f>
        <v>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101.2</v>
      </c>
      <c r="E11" s="3">
        <f t="shared" ref="E11:E31" si="2">D11</f>
        <v>101.2</v>
      </c>
      <c r="F11" s="3">
        <f t="shared" ref="F11:F27" si="3">(D11-D10)+(D10-E10)</f>
        <v>2.2000000000000028</v>
      </c>
      <c r="G11" s="3">
        <f>F10+F11</f>
        <v>2.2000000000000028</v>
      </c>
      <c r="H11" s="3">
        <f t="shared" ref="H11:H27" si="4">G11/C11</f>
        <v>26.400000000000034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103.9</v>
      </c>
      <c r="E12" s="3">
        <f t="shared" si="2"/>
        <v>103.9</v>
      </c>
      <c r="F12" s="3">
        <f t="shared" si="3"/>
        <v>2.7000000000000028</v>
      </c>
      <c r="G12" s="3">
        <f t="shared" ref="G12:G27" si="5">G11+F12</f>
        <v>4.9000000000000057</v>
      </c>
      <c r="H12" s="3">
        <f t="shared" si="4"/>
        <v>29.400000000000034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105.2</v>
      </c>
      <c r="E13" s="3">
        <v>99</v>
      </c>
      <c r="F13" s="3">
        <f t="shared" si="3"/>
        <v>1.2999999999999972</v>
      </c>
      <c r="G13" s="3">
        <f t="shared" si="5"/>
        <v>6.2000000000000028</v>
      </c>
      <c r="H13" s="3">
        <f t="shared" si="4"/>
        <v>24.800000000000011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100.2</v>
      </c>
      <c r="E14" s="3">
        <f t="shared" si="2"/>
        <v>100.2</v>
      </c>
      <c r="F14" s="3">
        <f t="shared" si="3"/>
        <v>1.2000000000000028</v>
      </c>
      <c r="G14" s="3">
        <f t="shared" si="5"/>
        <v>7.4000000000000057</v>
      </c>
      <c r="H14" s="3">
        <f t="shared" si="4"/>
        <v>22.200000000000017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102.2</v>
      </c>
      <c r="E15" s="3">
        <f t="shared" si="2"/>
        <v>102.2</v>
      </c>
      <c r="F15" s="3">
        <f t="shared" si="3"/>
        <v>2</v>
      </c>
      <c r="G15" s="3">
        <f t="shared" si="5"/>
        <v>9.4000000000000057</v>
      </c>
      <c r="H15" s="3">
        <f t="shared" si="4"/>
        <v>22.560000000000013</v>
      </c>
    </row>
    <row r="16" spans="1:16">
      <c r="A16" s="2">
        <v>5</v>
      </c>
      <c r="B16" s="2">
        <f t="shared" si="0"/>
        <v>30</v>
      </c>
      <c r="C16" s="3">
        <f t="shared" si="1"/>
        <v>0.5</v>
      </c>
      <c r="D16" s="3">
        <v>103.7</v>
      </c>
      <c r="E16" s="3">
        <f t="shared" si="2"/>
        <v>103.7</v>
      </c>
      <c r="F16" s="3">
        <f t="shared" si="3"/>
        <v>1.5</v>
      </c>
      <c r="G16" s="3">
        <f t="shared" si="5"/>
        <v>10.900000000000006</v>
      </c>
      <c r="H16" s="3">
        <f t="shared" si="4"/>
        <v>21.800000000000011</v>
      </c>
    </row>
    <row r="17" spans="1:8">
      <c r="A17" s="2">
        <v>10</v>
      </c>
      <c r="B17" s="2">
        <f t="shared" si="0"/>
        <v>40</v>
      </c>
      <c r="C17" s="3">
        <f t="shared" si="1"/>
        <v>0.66666666666666663</v>
      </c>
      <c r="D17" s="3">
        <v>106.6</v>
      </c>
      <c r="E17" s="3">
        <v>99</v>
      </c>
      <c r="F17" s="3">
        <f t="shared" si="3"/>
        <v>2.8999999999999915</v>
      </c>
      <c r="G17" s="3">
        <f t="shared" si="5"/>
        <v>13.799999999999997</v>
      </c>
      <c r="H17" s="3">
        <f t="shared" si="4"/>
        <v>20.699999999999996</v>
      </c>
    </row>
    <row r="18" spans="1:8">
      <c r="A18" s="2">
        <v>10</v>
      </c>
      <c r="B18" s="2">
        <f t="shared" si="0"/>
        <v>50</v>
      </c>
      <c r="C18" s="3">
        <f t="shared" si="1"/>
        <v>0.83333333333333337</v>
      </c>
      <c r="D18" s="3">
        <v>101.4</v>
      </c>
      <c r="E18" s="3">
        <f t="shared" si="2"/>
        <v>101.4</v>
      </c>
      <c r="F18" s="3">
        <f t="shared" si="3"/>
        <v>2.4000000000000057</v>
      </c>
      <c r="G18" s="3">
        <f t="shared" si="5"/>
        <v>16.200000000000003</v>
      </c>
      <c r="H18" s="3">
        <f t="shared" si="4"/>
        <v>19.440000000000001</v>
      </c>
    </row>
    <row r="19" spans="1:8">
      <c r="A19" s="2">
        <v>10</v>
      </c>
      <c r="B19" s="2">
        <f t="shared" si="0"/>
        <v>60</v>
      </c>
      <c r="C19" s="3">
        <f t="shared" si="1"/>
        <v>1</v>
      </c>
      <c r="D19" s="3">
        <v>104</v>
      </c>
      <c r="E19" s="3">
        <v>99</v>
      </c>
      <c r="F19" s="3">
        <f t="shared" si="3"/>
        <v>2.5999999999999943</v>
      </c>
      <c r="G19" s="3">
        <f t="shared" si="5"/>
        <v>18.799999999999997</v>
      </c>
      <c r="H19" s="3">
        <f t="shared" si="4"/>
        <v>18.799999999999997</v>
      </c>
    </row>
    <row r="20" spans="1:8">
      <c r="A20" s="2">
        <v>10</v>
      </c>
      <c r="B20" s="2">
        <f t="shared" si="0"/>
        <v>70</v>
      </c>
      <c r="C20" s="3">
        <f t="shared" si="1"/>
        <v>1.1666666666666667</v>
      </c>
      <c r="D20" s="3">
        <v>101.2</v>
      </c>
      <c r="E20" s="3">
        <f t="shared" si="2"/>
        <v>101.2</v>
      </c>
      <c r="F20" s="3">
        <f t="shared" si="3"/>
        <v>2.2000000000000028</v>
      </c>
      <c r="G20" s="3">
        <f t="shared" si="5"/>
        <v>21</v>
      </c>
      <c r="H20" s="3">
        <f t="shared" si="4"/>
        <v>18</v>
      </c>
    </row>
    <row r="21" spans="1:8">
      <c r="A21" s="2">
        <v>10</v>
      </c>
      <c r="B21" s="2">
        <f t="shared" si="0"/>
        <v>80</v>
      </c>
      <c r="C21" s="3">
        <f t="shared" si="1"/>
        <v>1.3333333333333333</v>
      </c>
      <c r="D21" s="3">
        <v>103.9</v>
      </c>
      <c r="E21" s="3">
        <v>99</v>
      </c>
      <c r="F21" s="3">
        <f t="shared" si="3"/>
        <v>2.7000000000000028</v>
      </c>
      <c r="G21" s="3">
        <f t="shared" si="5"/>
        <v>23.700000000000003</v>
      </c>
      <c r="H21" s="3">
        <f t="shared" si="4"/>
        <v>17.775000000000002</v>
      </c>
    </row>
    <row r="22" spans="1:8">
      <c r="A22" s="2">
        <v>15</v>
      </c>
      <c r="B22" s="2">
        <f t="shared" si="0"/>
        <v>95</v>
      </c>
      <c r="C22" s="3">
        <f t="shared" si="1"/>
        <v>1.5833333333333333</v>
      </c>
      <c r="D22" s="3">
        <v>102.1</v>
      </c>
      <c r="E22" s="3">
        <f t="shared" si="2"/>
        <v>102.1</v>
      </c>
      <c r="F22" s="3">
        <f t="shared" si="3"/>
        <v>3.0999999999999943</v>
      </c>
      <c r="G22" s="3">
        <f t="shared" si="5"/>
        <v>26.799999999999997</v>
      </c>
      <c r="H22" s="3">
        <f t="shared" si="4"/>
        <v>16.926315789473684</v>
      </c>
    </row>
    <row r="23" spans="1:8">
      <c r="A23" s="2">
        <v>15</v>
      </c>
      <c r="B23" s="2">
        <f t="shared" si="0"/>
        <v>110</v>
      </c>
      <c r="C23" s="3">
        <f t="shared" si="1"/>
        <v>1.8333333333333333</v>
      </c>
      <c r="D23" s="3">
        <v>105.4</v>
      </c>
      <c r="E23" s="3">
        <v>99</v>
      </c>
      <c r="F23" s="3">
        <f t="shared" si="3"/>
        <v>3.3000000000000114</v>
      </c>
      <c r="G23" s="3">
        <f t="shared" si="5"/>
        <v>30.100000000000009</v>
      </c>
      <c r="H23" s="3">
        <f t="shared" si="4"/>
        <v>16.418181818181825</v>
      </c>
    </row>
    <row r="24" spans="1:8">
      <c r="A24" s="2">
        <v>15</v>
      </c>
      <c r="B24" s="2">
        <f t="shared" si="0"/>
        <v>125</v>
      </c>
      <c r="C24" s="3">
        <f t="shared" si="1"/>
        <v>2.0833333333333335</v>
      </c>
      <c r="D24" s="3">
        <v>102.2</v>
      </c>
      <c r="E24" s="3">
        <f t="shared" si="2"/>
        <v>102.2</v>
      </c>
      <c r="F24" s="3">
        <f t="shared" si="3"/>
        <v>3.2000000000000028</v>
      </c>
      <c r="G24" s="3">
        <f t="shared" si="5"/>
        <v>33.300000000000011</v>
      </c>
      <c r="H24" s="3">
        <f t="shared" si="4"/>
        <v>15.984000000000004</v>
      </c>
    </row>
    <row r="25" spans="1:8">
      <c r="A25" s="2">
        <v>20</v>
      </c>
      <c r="B25" s="2">
        <f t="shared" si="0"/>
        <v>145</v>
      </c>
      <c r="C25" s="3">
        <f t="shared" si="1"/>
        <v>2.4166666666666665</v>
      </c>
      <c r="D25" s="3">
        <v>106.5</v>
      </c>
      <c r="E25" s="3">
        <v>99</v>
      </c>
      <c r="F25" s="3">
        <f t="shared" si="3"/>
        <v>4.2999999999999972</v>
      </c>
      <c r="G25" s="3">
        <f t="shared" si="5"/>
        <v>37.600000000000009</v>
      </c>
      <c r="H25" s="3">
        <f t="shared" si="4"/>
        <v>15.558620689655177</v>
      </c>
    </row>
    <row r="26" spans="1:8">
      <c r="A26" s="2">
        <v>20</v>
      </c>
      <c r="B26" s="2">
        <f t="shared" si="0"/>
        <v>165</v>
      </c>
      <c r="C26" s="3">
        <f t="shared" si="1"/>
        <v>2.75</v>
      </c>
      <c r="D26" s="3">
        <v>103.2</v>
      </c>
      <c r="E26" s="3">
        <v>99</v>
      </c>
      <c r="F26" s="3">
        <f t="shared" si="3"/>
        <v>4.2000000000000028</v>
      </c>
      <c r="G26" s="3">
        <f t="shared" si="5"/>
        <v>41.800000000000011</v>
      </c>
      <c r="H26" s="3">
        <f t="shared" si="4"/>
        <v>15.200000000000005</v>
      </c>
    </row>
    <row r="27" spans="1:8">
      <c r="A27" s="2">
        <v>20</v>
      </c>
      <c r="B27" s="2">
        <f t="shared" si="0"/>
        <v>185</v>
      </c>
      <c r="C27" s="3">
        <f t="shared" si="1"/>
        <v>3.0833333333333335</v>
      </c>
      <c r="D27" s="3">
        <v>103.2</v>
      </c>
      <c r="E27" s="3">
        <f t="shared" si="2"/>
        <v>103.2</v>
      </c>
      <c r="F27" s="3">
        <f t="shared" si="3"/>
        <v>4.2000000000000028</v>
      </c>
      <c r="G27" s="3">
        <f t="shared" si="5"/>
        <v>46.000000000000014</v>
      </c>
      <c r="H27" s="3">
        <f t="shared" si="4"/>
        <v>14.918918918918923</v>
      </c>
    </row>
    <row r="28" spans="1:8">
      <c r="A28" s="2">
        <v>20</v>
      </c>
      <c r="B28" s="2">
        <f>A28+B27</f>
        <v>205</v>
      </c>
      <c r="C28" s="3">
        <f>B28/60</f>
        <v>3.4166666666666665</v>
      </c>
      <c r="D28" s="3">
        <v>107</v>
      </c>
      <c r="E28" s="3">
        <v>99</v>
      </c>
      <c r="F28" s="3">
        <f>(D28-D27)+(D27-E27)</f>
        <v>3.7999999999999972</v>
      </c>
      <c r="G28" s="3">
        <f>G27+F28</f>
        <v>49.800000000000011</v>
      </c>
      <c r="H28" s="3">
        <f>G28/C28</f>
        <v>14.575609756097565</v>
      </c>
    </row>
    <row r="29" spans="1:8">
      <c r="A29" s="2">
        <v>30</v>
      </c>
      <c r="B29" s="2">
        <f>A29+B28</f>
        <v>235</v>
      </c>
      <c r="C29" s="3">
        <f>B29/60</f>
        <v>3.9166666666666665</v>
      </c>
      <c r="D29" s="3">
        <v>104.7</v>
      </c>
      <c r="E29" s="3">
        <v>99</v>
      </c>
      <c r="F29" s="3">
        <f>(D29-D28)+(D28-E28)</f>
        <v>5.7000000000000028</v>
      </c>
      <c r="G29" s="3">
        <f>G28+F29</f>
        <v>55.500000000000014</v>
      </c>
      <c r="H29" s="3">
        <f>G29/C29</f>
        <v>14.170212765957451</v>
      </c>
    </row>
    <row r="30" spans="1:8">
      <c r="A30" s="2">
        <v>30</v>
      </c>
      <c r="B30" s="2">
        <f>A30+B29</f>
        <v>265</v>
      </c>
      <c r="C30" s="3">
        <f>B30/60</f>
        <v>4.416666666666667</v>
      </c>
      <c r="D30" s="3">
        <v>105.1</v>
      </c>
      <c r="E30" s="3">
        <v>99</v>
      </c>
      <c r="F30" s="3">
        <f>(D30-D29)+(D29-E29)</f>
        <v>6.0999999999999943</v>
      </c>
      <c r="G30" s="3">
        <f>G29+F30</f>
        <v>61.600000000000009</v>
      </c>
      <c r="H30" s="3">
        <f>G30/C30</f>
        <v>13.947169811320755</v>
      </c>
    </row>
    <row r="31" spans="1:8">
      <c r="A31" s="2">
        <v>35</v>
      </c>
      <c r="B31" s="2">
        <f>A31+B30</f>
        <v>300</v>
      </c>
      <c r="C31" s="3">
        <f>B31/60</f>
        <v>5</v>
      </c>
      <c r="D31" s="3">
        <v>105.1</v>
      </c>
      <c r="E31" s="3">
        <f t="shared" si="2"/>
        <v>105.1</v>
      </c>
      <c r="F31" s="3">
        <f>(D31-D30)+(D30-E30)</f>
        <v>6.0999999999999943</v>
      </c>
      <c r="G31" s="3">
        <f>G30+F31</f>
        <v>67.7</v>
      </c>
      <c r="H31" s="3">
        <f>G31/C31</f>
        <v>13.540000000000001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94">
    <pageSetUpPr fitToPage="1"/>
  </sheetPr>
  <dimension ref="A1:P37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46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47</v>
      </c>
      <c r="N6" s="51" t="s">
        <v>58</v>
      </c>
      <c r="O6" s="52">
        <v>213017</v>
      </c>
      <c r="P6" s="52">
        <v>1254029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>D10</f>
        <v>129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31" si="0">A11+B10</f>
        <v>5</v>
      </c>
      <c r="C11" s="3">
        <f t="shared" ref="C11:C31" si="1">B11/60</f>
        <v>8.3333333333333329E-2</v>
      </c>
      <c r="D11" s="3">
        <v>135.9</v>
      </c>
      <c r="E11" s="3">
        <v>129</v>
      </c>
      <c r="F11" s="3">
        <f t="shared" ref="F11:F31" si="2">(D11-D10)+(D10-E10)</f>
        <v>6.9000000000000057</v>
      </c>
      <c r="G11" s="3">
        <f>F10+F11</f>
        <v>6.9000000000000057</v>
      </c>
      <c r="H11" s="3">
        <f t="shared" ref="H11:H31" si="3">G11/C11</f>
        <v>82.800000000000068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133.19999999999999</v>
      </c>
      <c r="E12" s="3">
        <v>129</v>
      </c>
      <c r="F12" s="3">
        <f t="shared" si="2"/>
        <v>4.1999999999999886</v>
      </c>
      <c r="G12" s="3">
        <f t="shared" ref="G12:G31" si="4">G11+F12</f>
        <v>11.099999999999994</v>
      </c>
      <c r="H12" s="3">
        <f t="shared" si="3"/>
        <v>66.599999999999966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130</v>
      </c>
      <c r="E13" s="3">
        <f>D13</f>
        <v>130</v>
      </c>
      <c r="F13" s="3">
        <f t="shared" si="2"/>
        <v>1</v>
      </c>
      <c r="G13" s="3">
        <f t="shared" si="4"/>
        <v>12.099999999999994</v>
      </c>
      <c r="H13" s="3">
        <f t="shared" si="3"/>
        <v>48.399999999999977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134.6</v>
      </c>
      <c r="E14" s="3">
        <v>129</v>
      </c>
      <c r="F14" s="3">
        <f t="shared" si="2"/>
        <v>4.5999999999999943</v>
      </c>
      <c r="G14" s="3">
        <f t="shared" si="4"/>
        <v>16.699999999999989</v>
      </c>
      <c r="H14" s="3">
        <f t="shared" si="3"/>
        <v>50.099999999999966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135.6</v>
      </c>
      <c r="E15" s="3">
        <v>129</v>
      </c>
      <c r="F15" s="3">
        <f t="shared" si="2"/>
        <v>6.5999999999999943</v>
      </c>
      <c r="G15" s="3">
        <f t="shared" si="4"/>
        <v>23.299999999999983</v>
      </c>
      <c r="H15" s="3">
        <f t="shared" si="3"/>
        <v>55.919999999999959</v>
      </c>
    </row>
    <row r="16" spans="1:16">
      <c r="A16" s="2">
        <v>5</v>
      </c>
      <c r="B16" s="2">
        <f t="shared" si="0"/>
        <v>30</v>
      </c>
      <c r="C16" s="3">
        <f t="shared" si="1"/>
        <v>0.5</v>
      </c>
      <c r="D16" s="3">
        <v>131</v>
      </c>
      <c r="E16" s="3">
        <f>D16</f>
        <v>131</v>
      </c>
      <c r="F16" s="3">
        <f t="shared" si="2"/>
        <v>2</v>
      </c>
      <c r="G16" s="3">
        <f t="shared" si="4"/>
        <v>25.299999999999983</v>
      </c>
      <c r="H16" s="3">
        <f t="shared" si="3"/>
        <v>50.599999999999966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134.5</v>
      </c>
      <c r="E17" s="3">
        <v>129</v>
      </c>
      <c r="F17" s="3">
        <f t="shared" si="2"/>
        <v>3.5</v>
      </c>
      <c r="G17" s="3">
        <f t="shared" si="4"/>
        <v>28.799999999999983</v>
      </c>
      <c r="H17" s="3">
        <f t="shared" si="3"/>
        <v>49.371428571428538</v>
      </c>
    </row>
    <row r="18" spans="1:8">
      <c r="A18" s="2">
        <v>10</v>
      </c>
      <c r="B18" s="2">
        <f t="shared" si="0"/>
        <v>45</v>
      </c>
      <c r="C18" s="3">
        <f t="shared" si="1"/>
        <v>0.75</v>
      </c>
      <c r="D18" s="3">
        <v>135.5</v>
      </c>
      <c r="E18" s="3">
        <v>129</v>
      </c>
      <c r="F18" s="3">
        <f t="shared" si="2"/>
        <v>6.5</v>
      </c>
      <c r="G18" s="3">
        <f t="shared" si="4"/>
        <v>35.299999999999983</v>
      </c>
      <c r="H18" s="3">
        <f t="shared" si="3"/>
        <v>47.066666666666642</v>
      </c>
    </row>
    <row r="19" spans="1:8">
      <c r="A19" s="2">
        <v>10</v>
      </c>
      <c r="B19" s="2">
        <f t="shared" si="0"/>
        <v>55</v>
      </c>
      <c r="C19" s="3">
        <f t="shared" si="1"/>
        <v>0.91666666666666663</v>
      </c>
      <c r="D19" s="3">
        <v>135.1</v>
      </c>
      <c r="E19" s="3">
        <v>129</v>
      </c>
      <c r="F19" s="3">
        <f t="shared" si="2"/>
        <v>6.0999999999999943</v>
      </c>
      <c r="G19" s="3">
        <f t="shared" si="4"/>
        <v>41.399999999999977</v>
      </c>
      <c r="H19" s="3">
        <f t="shared" si="3"/>
        <v>45.163636363636343</v>
      </c>
    </row>
    <row r="20" spans="1:8">
      <c r="A20" s="2">
        <v>10</v>
      </c>
      <c r="B20" s="2">
        <f t="shared" si="0"/>
        <v>65</v>
      </c>
      <c r="C20" s="3">
        <f t="shared" si="1"/>
        <v>1.0833333333333333</v>
      </c>
      <c r="D20" s="3">
        <v>134.6</v>
      </c>
      <c r="E20" s="3">
        <v>129</v>
      </c>
      <c r="F20" s="3">
        <f t="shared" si="2"/>
        <v>5.5999999999999943</v>
      </c>
      <c r="G20" s="3">
        <f t="shared" si="4"/>
        <v>46.999999999999972</v>
      </c>
      <c r="H20" s="3">
        <f t="shared" si="3"/>
        <v>43.384615384615358</v>
      </c>
    </row>
    <row r="21" spans="1:8">
      <c r="A21" s="2">
        <v>10</v>
      </c>
      <c r="B21" s="2">
        <f t="shared" si="0"/>
        <v>75</v>
      </c>
      <c r="C21" s="3">
        <f t="shared" si="1"/>
        <v>1.25</v>
      </c>
      <c r="D21" s="3">
        <v>135</v>
      </c>
      <c r="E21" s="3">
        <v>129</v>
      </c>
      <c r="F21" s="3">
        <f t="shared" si="2"/>
        <v>6</v>
      </c>
      <c r="G21" s="3">
        <f t="shared" si="4"/>
        <v>52.999999999999972</v>
      </c>
      <c r="H21" s="3">
        <f t="shared" si="3"/>
        <v>42.399999999999977</v>
      </c>
    </row>
    <row r="22" spans="1:8">
      <c r="A22" s="2">
        <v>10</v>
      </c>
      <c r="B22" s="2">
        <f t="shared" si="0"/>
        <v>85</v>
      </c>
      <c r="C22" s="3">
        <f t="shared" si="1"/>
        <v>1.4166666666666667</v>
      </c>
      <c r="D22" s="3">
        <v>135.19999999999999</v>
      </c>
      <c r="E22" s="3">
        <v>129</v>
      </c>
      <c r="F22" s="3">
        <f t="shared" si="2"/>
        <v>6.1999999999999886</v>
      </c>
      <c r="G22" s="3">
        <f t="shared" si="4"/>
        <v>59.19999999999996</v>
      </c>
      <c r="H22" s="3">
        <f t="shared" si="3"/>
        <v>41.788235294117619</v>
      </c>
    </row>
    <row r="23" spans="1:8">
      <c r="A23" s="2">
        <v>10</v>
      </c>
      <c r="B23" s="2">
        <f t="shared" si="0"/>
        <v>95</v>
      </c>
      <c r="C23" s="3">
        <f t="shared" si="1"/>
        <v>1.5833333333333333</v>
      </c>
      <c r="D23" s="3">
        <v>135.19999999999999</v>
      </c>
      <c r="E23" s="3">
        <v>129</v>
      </c>
      <c r="F23" s="3">
        <f t="shared" si="2"/>
        <v>6.1999999999999886</v>
      </c>
      <c r="G23" s="3">
        <f t="shared" si="4"/>
        <v>65.399999999999949</v>
      </c>
      <c r="H23" s="3">
        <f t="shared" si="3"/>
        <v>41.305263157894707</v>
      </c>
    </row>
    <row r="24" spans="1:8">
      <c r="A24" s="2">
        <v>10</v>
      </c>
      <c r="B24" s="2">
        <f t="shared" si="0"/>
        <v>105</v>
      </c>
      <c r="C24" s="3">
        <f t="shared" si="1"/>
        <v>1.75</v>
      </c>
      <c r="D24" s="3">
        <v>134.5</v>
      </c>
      <c r="E24" s="3">
        <v>129</v>
      </c>
      <c r="F24" s="3">
        <f t="shared" si="2"/>
        <v>5.5</v>
      </c>
      <c r="G24" s="3">
        <f t="shared" si="4"/>
        <v>70.899999999999949</v>
      </c>
      <c r="H24" s="3">
        <f t="shared" si="3"/>
        <v>40.514285714285684</v>
      </c>
    </row>
    <row r="25" spans="1:8">
      <c r="A25" s="2">
        <v>10</v>
      </c>
      <c r="B25" s="2">
        <f t="shared" si="0"/>
        <v>115</v>
      </c>
      <c r="C25" s="3">
        <f t="shared" si="1"/>
        <v>1.9166666666666667</v>
      </c>
      <c r="D25" s="3">
        <v>134.5</v>
      </c>
      <c r="E25" s="3">
        <v>129</v>
      </c>
      <c r="F25" s="3">
        <f t="shared" si="2"/>
        <v>5.5</v>
      </c>
      <c r="G25" s="3">
        <f t="shared" si="4"/>
        <v>76.399999999999949</v>
      </c>
      <c r="H25" s="3">
        <f t="shared" si="3"/>
        <v>39.860869565217364</v>
      </c>
    </row>
    <row r="26" spans="1:8">
      <c r="A26" s="2">
        <v>10</v>
      </c>
      <c r="B26" s="2">
        <f t="shared" si="0"/>
        <v>125</v>
      </c>
      <c r="C26" s="3">
        <f t="shared" si="1"/>
        <v>2.0833333333333335</v>
      </c>
      <c r="D26" s="3">
        <v>134.5</v>
      </c>
      <c r="E26" s="3">
        <v>129</v>
      </c>
      <c r="F26" s="3">
        <f t="shared" si="2"/>
        <v>5.5</v>
      </c>
      <c r="G26" s="3">
        <f t="shared" si="4"/>
        <v>81.899999999999949</v>
      </c>
      <c r="H26" s="3">
        <f t="shared" si="3"/>
        <v>39.311999999999969</v>
      </c>
    </row>
    <row r="27" spans="1:8">
      <c r="A27" s="2">
        <v>10</v>
      </c>
      <c r="B27" s="2">
        <f t="shared" si="0"/>
        <v>135</v>
      </c>
      <c r="C27" s="3">
        <f t="shared" si="1"/>
        <v>2.25</v>
      </c>
      <c r="D27" s="3">
        <v>133</v>
      </c>
      <c r="E27" s="3">
        <f>D27</f>
        <v>133</v>
      </c>
      <c r="F27" s="3">
        <f t="shared" si="2"/>
        <v>4</v>
      </c>
      <c r="G27" s="3">
        <f t="shared" si="4"/>
        <v>85.899999999999949</v>
      </c>
      <c r="H27" s="3">
        <f t="shared" si="3"/>
        <v>38.177777777777756</v>
      </c>
    </row>
    <row r="28" spans="1:8">
      <c r="A28" s="2">
        <v>10</v>
      </c>
      <c r="B28" s="2">
        <f t="shared" si="0"/>
        <v>145</v>
      </c>
      <c r="C28" s="3">
        <f t="shared" si="1"/>
        <v>2.4166666666666665</v>
      </c>
      <c r="D28" s="3">
        <v>135</v>
      </c>
      <c r="E28" s="3">
        <v>129</v>
      </c>
      <c r="F28" s="3">
        <f t="shared" si="2"/>
        <v>2</v>
      </c>
      <c r="G28" s="3">
        <f t="shared" si="4"/>
        <v>87.899999999999949</v>
      </c>
      <c r="H28" s="3">
        <f t="shared" si="3"/>
        <v>36.372413793103426</v>
      </c>
    </row>
    <row r="29" spans="1:8">
      <c r="A29" s="2">
        <v>15</v>
      </c>
      <c r="B29" s="2">
        <f t="shared" si="0"/>
        <v>160</v>
      </c>
      <c r="C29" s="3">
        <f t="shared" si="1"/>
        <v>2.6666666666666665</v>
      </c>
      <c r="D29" s="3">
        <v>135.19999999999999</v>
      </c>
      <c r="E29" s="3">
        <v>129</v>
      </c>
      <c r="F29" s="3">
        <f t="shared" si="2"/>
        <v>6.1999999999999886</v>
      </c>
      <c r="G29" s="3">
        <f t="shared" si="4"/>
        <v>94.099999999999937</v>
      </c>
      <c r="H29" s="3">
        <f t="shared" si="3"/>
        <v>35.28749999999998</v>
      </c>
    </row>
    <row r="30" spans="1:8">
      <c r="A30" s="2">
        <v>15</v>
      </c>
      <c r="B30" s="2">
        <f t="shared" si="0"/>
        <v>175</v>
      </c>
      <c r="C30" s="3">
        <f t="shared" si="1"/>
        <v>2.9166666666666665</v>
      </c>
      <c r="D30" s="3">
        <v>135.19999999999999</v>
      </c>
      <c r="E30" s="3">
        <v>129</v>
      </c>
      <c r="F30" s="3">
        <f t="shared" si="2"/>
        <v>6.1999999999999886</v>
      </c>
      <c r="G30" s="3">
        <f t="shared" si="4"/>
        <v>100.29999999999993</v>
      </c>
      <c r="H30" s="3">
        <f t="shared" si="3"/>
        <v>34.388571428571403</v>
      </c>
    </row>
    <row r="31" spans="1:8">
      <c r="A31" s="2">
        <v>15</v>
      </c>
      <c r="B31" s="2">
        <f t="shared" si="0"/>
        <v>190</v>
      </c>
      <c r="C31" s="3">
        <f t="shared" si="1"/>
        <v>3.1666666666666665</v>
      </c>
      <c r="D31" s="3">
        <v>135.19999999999999</v>
      </c>
      <c r="E31" s="3">
        <v>129</v>
      </c>
      <c r="F31" s="3">
        <f t="shared" si="2"/>
        <v>6.1999999999999886</v>
      </c>
      <c r="G31" s="3">
        <f t="shared" si="4"/>
        <v>106.49999999999991</v>
      </c>
      <c r="H31" s="3">
        <f t="shared" si="3"/>
        <v>33.631578947368396</v>
      </c>
    </row>
    <row r="32" spans="1:8">
      <c r="A32" s="2">
        <v>15</v>
      </c>
      <c r="B32" s="2">
        <f t="shared" ref="B32:B37" si="5">A32+B31</f>
        <v>205</v>
      </c>
      <c r="C32" s="3">
        <f t="shared" ref="C32:C37" si="6">B32/60</f>
        <v>3.4166666666666665</v>
      </c>
      <c r="D32" s="3">
        <v>135.19999999999999</v>
      </c>
      <c r="E32" s="3">
        <v>129</v>
      </c>
      <c r="F32" s="3">
        <f t="shared" ref="F32:F37" si="7">(D32-D31)+(D31-E31)</f>
        <v>6.1999999999999886</v>
      </c>
      <c r="G32" s="3">
        <f t="shared" ref="G32:G37" si="8">G31+F32</f>
        <v>112.6999999999999</v>
      </c>
      <c r="H32" s="3">
        <f t="shared" ref="H32:H37" si="9">G32/C32</f>
        <v>32.985365853658507</v>
      </c>
    </row>
    <row r="33" spans="1:8">
      <c r="A33" s="2">
        <v>20</v>
      </c>
      <c r="B33" s="2">
        <f t="shared" si="5"/>
        <v>225</v>
      </c>
      <c r="C33" s="3">
        <f t="shared" si="6"/>
        <v>3.75</v>
      </c>
      <c r="D33" s="3">
        <v>134.5</v>
      </c>
      <c r="E33" s="3">
        <v>129</v>
      </c>
      <c r="F33" s="3">
        <f t="shared" si="7"/>
        <v>5.5</v>
      </c>
      <c r="G33" s="3">
        <f t="shared" si="8"/>
        <v>118.1999999999999</v>
      </c>
      <c r="H33" s="3">
        <f t="shared" si="9"/>
        <v>31.519999999999975</v>
      </c>
    </row>
    <row r="34" spans="1:8">
      <c r="A34" s="2">
        <v>20</v>
      </c>
      <c r="B34" s="2">
        <f t="shared" si="5"/>
        <v>245</v>
      </c>
      <c r="C34" s="3">
        <f t="shared" si="6"/>
        <v>4.083333333333333</v>
      </c>
      <c r="D34" s="3">
        <v>134.5</v>
      </c>
      <c r="E34" s="3">
        <v>129</v>
      </c>
      <c r="F34" s="3">
        <f t="shared" si="7"/>
        <v>5.5</v>
      </c>
      <c r="G34" s="3">
        <f t="shared" si="8"/>
        <v>123.6999999999999</v>
      </c>
      <c r="H34" s="3">
        <f t="shared" si="9"/>
        <v>30.293877551020387</v>
      </c>
    </row>
    <row r="35" spans="1:8">
      <c r="A35" s="2">
        <v>20</v>
      </c>
      <c r="B35" s="2">
        <f t="shared" si="5"/>
        <v>265</v>
      </c>
      <c r="C35" s="3">
        <f t="shared" si="6"/>
        <v>4.416666666666667</v>
      </c>
      <c r="D35" s="3">
        <v>134.6</v>
      </c>
      <c r="E35" s="3">
        <v>129</v>
      </c>
      <c r="F35" s="3">
        <f t="shared" si="7"/>
        <v>5.5999999999999943</v>
      </c>
      <c r="G35" s="3">
        <f t="shared" si="8"/>
        <v>129.2999999999999</v>
      </c>
      <c r="H35" s="3">
        <f t="shared" si="9"/>
        <v>29.275471698113183</v>
      </c>
    </row>
    <row r="36" spans="1:8">
      <c r="A36" s="2">
        <v>20</v>
      </c>
      <c r="B36" s="2">
        <f t="shared" si="5"/>
        <v>285</v>
      </c>
      <c r="C36" s="3">
        <f t="shared" si="6"/>
        <v>4.75</v>
      </c>
      <c r="D36" s="3">
        <v>134.6</v>
      </c>
      <c r="E36" s="3">
        <v>129</v>
      </c>
      <c r="F36" s="3">
        <f t="shared" si="7"/>
        <v>5.5999999999999943</v>
      </c>
      <c r="G36" s="3">
        <f t="shared" si="8"/>
        <v>134.89999999999989</v>
      </c>
      <c r="H36" s="3">
        <f t="shared" si="9"/>
        <v>28.399999999999977</v>
      </c>
    </row>
    <row r="37" spans="1:8">
      <c r="A37" s="2">
        <v>20</v>
      </c>
      <c r="B37" s="2">
        <f t="shared" si="5"/>
        <v>305</v>
      </c>
      <c r="C37" s="3">
        <f t="shared" si="6"/>
        <v>5.083333333333333</v>
      </c>
      <c r="D37" s="3">
        <v>134.6</v>
      </c>
      <c r="E37" s="3">
        <f>D37</f>
        <v>134.6</v>
      </c>
      <c r="F37" s="3">
        <f t="shared" si="7"/>
        <v>5.5999999999999943</v>
      </c>
      <c r="G37" s="3">
        <f t="shared" si="8"/>
        <v>140.49999999999989</v>
      </c>
      <c r="H37" s="3">
        <f t="shared" si="9"/>
        <v>27.639344262295062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95">
    <pageSetUpPr fitToPage="1"/>
  </sheetPr>
  <dimension ref="A1:P28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46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47</v>
      </c>
      <c r="N6" s="51" t="s">
        <v>58</v>
      </c>
      <c r="O6" s="52">
        <v>213017</v>
      </c>
      <c r="P6" s="52">
        <v>1254029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219</v>
      </c>
      <c r="E10" s="3">
        <f>D10</f>
        <v>219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222</v>
      </c>
      <c r="E11" s="3">
        <f t="shared" ref="E11:E28" si="2">D11</f>
        <v>222</v>
      </c>
      <c r="F11" s="3">
        <f t="shared" ref="F11:F27" si="3">(D11-D10)+(D10-E10)</f>
        <v>3</v>
      </c>
      <c r="G11" s="3">
        <f>F10+F11</f>
        <v>3</v>
      </c>
      <c r="H11" s="3">
        <f t="shared" ref="H11:H27" si="4">G11/C11</f>
        <v>36</v>
      </c>
    </row>
    <row r="12" spans="1:16">
      <c r="A12" s="2">
        <v>10</v>
      </c>
      <c r="B12" s="2">
        <f t="shared" si="0"/>
        <v>15</v>
      </c>
      <c r="C12" s="3">
        <f t="shared" si="1"/>
        <v>0.25</v>
      </c>
      <c r="D12" s="3">
        <v>225</v>
      </c>
      <c r="E12" s="3">
        <v>219</v>
      </c>
      <c r="F12" s="3">
        <f t="shared" si="3"/>
        <v>3</v>
      </c>
      <c r="G12" s="3">
        <f t="shared" ref="G12:G27" si="5">G11+F12</f>
        <v>6</v>
      </c>
      <c r="H12" s="3">
        <f t="shared" si="4"/>
        <v>24</v>
      </c>
    </row>
    <row r="13" spans="1:16">
      <c r="A13" s="2">
        <v>10</v>
      </c>
      <c r="B13" s="2">
        <f t="shared" si="0"/>
        <v>25</v>
      </c>
      <c r="C13" s="3">
        <f t="shared" si="1"/>
        <v>0.41666666666666669</v>
      </c>
      <c r="D13" s="3">
        <v>221.5</v>
      </c>
      <c r="E13" s="3">
        <f t="shared" si="2"/>
        <v>221.5</v>
      </c>
      <c r="F13" s="3">
        <f t="shared" si="3"/>
        <v>2.5</v>
      </c>
      <c r="G13" s="3">
        <f t="shared" si="5"/>
        <v>8.5</v>
      </c>
      <c r="H13" s="3">
        <f t="shared" si="4"/>
        <v>20.399999999999999</v>
      </c>
    </row>
    <row r="14" spans="1:16">
      <c r="A14" s="2">
        <v>10</v>
      </c>
      <c r="B14" s="2">
        <f t="shared" si="0"/>
        <v>35</v>
      </c>
      <c r="C14" s="3">
        <f t="shared" si="1"/>
        <v>0.58333333333333337</v>
      </c>
      <c r="D14" s="3">
        <v>224</v>
      </c>
      <c r="E14" s="3">
        <f t="shared" si="2"/>
        <v>224</v>
      </c>
      <c r="F14" s="3">
        <f t="shared" si="3"/>
        <v>2.5</v>
      </c>
      <c r="G14" s="3">
        <f t="shared" si="5"/>
        <v>11</v>
      </c>
      <c r="H14" s="3">
        <f t="shared" si="4"/>
        <v>18.857142857142858</v>
      </c>
    </row>
    <row r="15" spans="1:16">
      <c r="A15" s="2">
        <v>10</v>
      </c>
      <c r="B15" s="2">
        <f t="shared" si="0"/>
        <v>45</v>
      </c>
      <c r="C15" s="3">
        <f t="shared" si="1"/>
        <v>0.75</v>
      </c>
      <c r="D15" s="3">
        <v>225.8</v>
      </c>
      <c r="E15" s="3">
        <v>219</v>
      </c>
      <c r="F15" s="3">
        <f t="shared" si="3"/>
        <v>1.8000000000000114</v>
      </c>
      <c r="G15" s="3">
        <f t="shared" si="5"/>
        <v>12.800000000000011</v>
      </c>
      <c r="H15" s="3">
        <f t="shared" si="4"/>
        <v>17.066666666666681</v>
      </c>
    </row>
    <row r="16" spans="1:16">
      <c r="A16" s="2">
        <v>10</v>
      </c>
      <c r="B16" s="2">
        <f t="shared" si="0"/>
        <v>55</v>
      </c>
      <c r="C16" s="3">
        <f t="shared" si="1"/>
        <v>0.91666666666666663</v>
      </c>
      <c r="D16" s="3">
        <v>220.2</v>
      </c>
      <c r="E16" s="3">
        <f t="shared" si="2"/>
        <v>220.2</v>
      </c>
      <c r="F16" s="3">
        <f t="shared" si="3"/>
        <v>1.1999999999999886</v>
      </c>
      <c r="G16" s="3">
        <f t="shared" si="5"/>
        <v>14</v>
      </c>
      <c r="H16" s="3">
        <f t="shared" si="4"/>
        <v>15.272727272727273</v>
      </c>
    </row>
    <row r="17" spans="1:8">
      <c r="A17" s="2">
        <v>15</v>
      </c>
      <c r="B17" s="2">
        <f t="shared" si="0"/>
        <v>70</v>
      </c>
      <c r="C17" s="3">
        <f t="shared" si="1"/>
        <v>1.1666666666666667</v>
      </c>
      <c r="D17" s="3">
        <v>223.5</v>
      </c>
      <c r="E17" s="3">
        <v>219</v>
      </c>
      <c r="F17" s="3">
        <f t="shared" si="3"/>
        <v>3.3000000000000114</v>
      </c>
      <c r="G17" s="3">
        <f t="shared" si="5"/>
        <v>17.300000000000011</v>
      </c>
      <c r="H17" s="3">
        <f t="shared" si="4"/>
        <v>14.828571428571438</v>
      </c>
    </row>
    <row r="18" spans="1:8">
      <c r="A18" s="2">
        <v>15</v>
      </c>
      <c r="B18" s="2">
        <f t="shared" si="0"/>
        <v>85</v>
      </c>
      <c r="C18" s="3">
        <f t="shared" si="1"/>
        <v>1.4166666666666667</v>
      </c>
      <c r="D18" s="3">
        <v>220</v>
      </c>
      <c r="E18" s="3">
        <f t="shared" si="2"/>
        <v>220</v>
      </c>
      <c r="F18" s="3">
        <f t="shared" si="3"/>
        <v>1</v>
      </c>
      <c r="G18" s="3">
        <f t="shared" si="5"/>
        <v>18.300000000000011</v>
      </c>
      <c r="H18" s="3">
        <f t="shared" si="4"/>
        <v>12.917647058823537</v>
      </c>
    </row>
    <row r="19" spans="1:8">
      <c r="A19" s="2">
        <v>15</v>
      </c>
      <c r="B19" s="2">
        <f t="shared" si="0"/>
        <v>100</v>
      </c>
      <c r="C19" s="3">
        <f t="shared" si="1"/>
        <v>1.6666666666666667</v>
      </c>
      <c r="D19" s="3">
        <v>224.4</v>
      </c>
      <c r="E19" s="3">
        <v>219</v>
      </c>
      <c r="F19" s="3">
        <f t="shared" si="3"/>
        <v>4.4000000000000057</v>
      </c>
      <c r="G19" s="3">
        <f t="shared" si="5"/>
        <v>22.700000000000017</v>
      </c>
      <c r="H19" s="3">
        <f t="shared" si="4"/>
        <v>13.62000000000001</v>
      </c>
    </row>
    <row r="20" spans="1:8">
      <c r="A20" s="2">
        <v>15</v>
      </c>
      <c r="B20" s="2">
        <f t="shared" si="0"/>
        <v>115</v>
      </c>
      <c r="C20" s="3">
        <f t="shared" si="1"/>
        <v>1.9166666666666667</v>
      </c>
      <c r="D20" s="3">
        <v>222.2</v>
      </c>
      <c r="E20" s="3">
        <f t="shared" si="2"/>
        <v>222.2</v>
      </c>
      <c r="F20" s="3">
        <f t="shared" si="3"/>
        <v>3.1999999999999886</v>
      </c>
      <c r="G20" s="3">
        <f t="shared" si="5"/>
        <v>25.900000000000006</v>
      </c>
      <c r="H20" s="3">
        <f t="shared" si="4"/>
        <v>13.513043478260872</v>
      </c>
    </row>
    <row r="21" spans="1:8">
      <c r="A21" s="2">
        <v>15</v>
      </c>
      <c r="B21" s="2">
        <f t="shared" si="0"/>
        <v>130</v>
      </c>
      <c r="C21" s="3">
        <f t="shared" si="1"/>
        <v>2.1666666666666665</v>
      </c>
      <c r="D21" s="3">
        <v>224.5</v>
      </c>
      <c r="E21" s="3">
        <v>219</v>
      </c>
      <c r="F21" s="3">
        <f t="shared" si="3"/>
        <v>2.3000000000000114</v>
      </c>
      <c r="G21" s="3">
        <f t="shared" si="5"/>
        <v>28.200000000000017</v>
      </c>
      <c r="H21" s="3">
        <f t="shared" si="4"/>
        <v>13.015384615384624</v>
      </c>
    </row>
    <row r="22" spans="1:8">
      <c r="A22" s="2">
        <v>15</v>
      </c>
      <c r="B22" s="2">
        <f t="shared" si="0"/>
        <v>145</v>
      </c>
      <c r="C22" s="3">
        <f t="shared" si="1"/>
        <v>2.4166666666666665</v>
      </c>
      <c r="D22" s="3">
        <v>221.9</v>
      </c>
      <c r="E22" s="3">
        <f t="shared" si="2"/>
        <v>221.9</v>
      </c>
      <c r="F22" s="3">
        <f t="shared" si="3"/>
        <v>2.9000000000000057</v>
      </c>
      <c r="G22" s="3">
        <f t="shared" si="5"/>
        <v>31.100000000000023</v>
      </c>
      <c r="H22" s="3">
        <f t="shared" si="4"/>
        <v>12.86896551724139</v>
      </c>
    </row>
    <row r="23" spans="1:8">
      <c r="A23" s="2">
        <v>20</v>
      </c>
      <c r="B23" s="2">
        <f t="shared" si="0"/>
        <v>165</v>
      </c>
      <c r="C23" s="3">
        <f t="shared" si="1"/>
        <v>2.75</v>
      </c>
      <c r="D23" s="3">
        <v>225</v>
      </c>
      <c r="E23" s="3">
        <v>219</v>
      </c>
      <c r="F23" s="3">
        <f t="shared" si="3"/>
        <v>3.0999999999999943</v>
      </c>
      <c r="G23" s="3">
        <f t="shared" si="5"/>
        <v>34.200000000000017</v>
      </c>
      <c r="H23" s="3">
        <f t="shared" si="4"/>
        <v>12.436363636363643</v>
      </c>
    </row>
    <row r="24" spans="1:8">
      <c r="A24" s="2">
        <v>20</v>
      </c>
      <c r="B24" s="2">
        <f t="shared" si="0"/>
        <v>185</v>
      </c>
      <c r="C24" s="3">
        <f t="shared" si="1"/>
        <v>3.0833333333333335</v>
      </c>
      <c r="D24" s="3">
        <v>220.5</v>
      </c>
      <c r="E24" s="3">
        <f t="shared" si="2"/>
        <v>220.5</v>
      </c>
      <c r="F24" s="3">
        <f t="shared" si="3"/>
        <v>1.5</v>
      </c>
      <c r="G24" s="3">
        <f t="shared" si="5"/>
        <v>35.700000000000017</v>
      </c>
      <c r="H24" s="3">
        <f t="shared" si="4"/>
        <v>11.578378378378384</v>
      </c>
    </row>
    <row r="25" spans="1:8">
      <c r="A25" s="2">
        <v>20</v>
      </c>
      <c r="B25" s="2">
        <f t="shared" si="0"/>
        <v>205</v>
      </c>
      <c r="C25" s="3">
        <f t="shared" si="1"/>
        <v>3.4166666666666665</v>
      </c>
      <c r="D25" s="3">
        <v>224.5</v>
      </c>
      <c r="E25" s="3">
        <v>219</v>
      </c>
      <c r="F25" s="3">
        <f t="shared" si="3"/>
        <v>4</v>
      </c>
      <c r="G25" s="3">
        <f t="shared" si="5"/>
        <v>39.700000000000017</v>
      </c>
      <c r="H25" s="3">
        <f t="shared" si="4"/>
        <v>11.619512195121956</v>
      </c>
    </row>
    <row r="26" spans="1:8">
      <c r="A26" s="2">
        <v>30</v>
      </c>
      <c r="B26" s="2">
        <f t="shared" si="0"/>
        <v>235</v>
      </c>
      <c r="C26" s="3">
        <f t="shared" si="1"/>
        <v>3.9166666666666665</v>
      </c>
      <c r="D26" s="3">
        <v>224.5</v>
      </c>
      <c r="E26" s="3">
        <v>219</v>
      </c>
      <c r="F26" s="3">
        <f t="shared" si="3"/>
        <v>5.5</v>
      </c>
      <c r="G26" s="3">
        <f t="shared" si="5"/>
        <v>45.200000000000017</v>
      </c>
      <c r="H26" s="3">
        <f t="shared" si="4"/>
        <v>11.540425531914899</v>
      </c>
    </row>
    <row r="27" spans="1:8">
      <c r="A27" s="2">
        <v>30</v>
      </c>
      <c r="B27" s="2">
        <f t="shared" si="0"/>
        <v>265</v>
      </c>
      <c r="C27" s="3">
        <f t="shared" si="1"/>
        <v>4.416666666666667</v>
      </c>
      <c r="D27" s="3">
        <v>224.5</v>
      </c>
      <c r="E27" s="3">
        <v>219</v>
      </c>
      <c r="F27" s="3">
        <f t="shared" si="3"/>
        <v>5.5</v>
      </c>
      <c r="G27" s="3">
        <f t="shared" si="5"/>
        <v>50.700000000000017</v>
      </c>
      <c r="H27" s="3">
        <f t="shared" si="4"/>
        <v>11.479245283018871</v>
      </c>
    </row>
    <row r="28" spans="1:8">
      <c r="A28" s="2">
        <v>30</v>
      </c>
      <c r="B28" s="2">
        <f>A28+B27</f>
        <v>295</v>
      </c>
      <c r="C28" s="3">
        <f>B28/60</f>
        <v>4.916666666666667</v>
      </c>
      <c r="D28" s="3">
        <v>224.5</v>
      </c>
      <c r="E28" s="3">
        <f t="shared" si="2"/>
        <v>224.5</v>
      </c>
      <c r="F28" s="3">
        <f>(D28-D27)+(D27-E27)</f>
        <v>5.5</v>
      </c>
      <c r="G28" s="3">
        <f>G27+F28</f>
        <v>56.200000000000017</v>
      </c>
      <c r="H28" s="3">
        <f>G28/C28</f>
        <v>11.430508474576275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90">
    <pageSetUpPr fitToPage="1"/>
  </sheetPr>
  <dimension ref="A1:P28"/>
  <sheetViews>
    <sheetView tabSelected="1" topLeftCell="D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44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45</v>
      </c>
      <c r="N6" s="51" t="s">
        <v>58</v>
      </c>
      <c r="O6" s="52">
        <v>212011</v>
      </c>
      <c r="P6" s="52">
        <v>1252012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</v>
      </c>
      <c r="E10" s="3">
        <f>D10</f>
        <v>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8" si="0">A11+B10</f>
        <v>5</v>
      </c>
      <c r="C11" s="3">
        <f t="shared" ref="C11:C28" si="1">B11/60</f>
        <v>8.3333333333333329E-2</v>
      </c>
      <c r="D11" s="3">
        <v>100.2</v>
      </c>
      <c r="E11" s="3">
        <f t="shared" ref="E11:E28" si="2">D11</f>
        <v>100.2</v>
      </c>
      <c r="F11" s="3">
        <f t="shared" ref="F11:F28" si="3">(D11-D10)+(D10-E10)</f>
        <v>1.2000000000000028</v>
      </c>
      <c r="G11" s="3">
        <f>F10+F11</f>
        <v>1.2000000000000028</v>
      </c>
      <c r="H11" s="3">
        <f t="shared" ref="H11:H28" si="4">G11/C11</f>
        <v>14.400000000000034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101.2</v>
      </c>
      <c r="E12" s="3">
        <f t="shared" si="2"/>
        <v>101.2</v>
      </c>
      <c r="F12" s="3">
        <f t="shared" si="3"/>
        <v>1</v>
      </c>
      <c r="G12" s="3">
        <f t="shared" ref="G12:G28" si="5">G11+F12</f>
        <v>2.2000000000000028</v>
      </c>
      <c r="H12" s="3">
        <f t="shared" si="4"/>
        <v>13.200000000000017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102</v>
      </c>
      <c r="E13" s="3">
        <f t="shared" si="2"/>
        <v>102</v>
      </c>
      <c r="F13" s="3">
        <f t="shared" si="3"/>
        <v>0.79999999999999716</v>
      </c>
      <c r="G13" s="3">
        <f t="shared" si="5"/>
        <v>3</v>
      </c>
      <c r="H13" s="3">
        <f t="shared" si="4"/>
        <v>12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102.8</v>
      </c>
      <c r="E14" s="3">
        <f t="shared" si="2"/>
        <v>102.8</v>
      </c>
      <c r="F14" s="3">
        <f t="shared" si="3"/>
        <v>0.79999999999999716</v>
      </c>
      <c r="G14" s="3">
        <f t="shared" si="5"/>
        <v>3.7999999999999972</v>
      </c>
      <c r="H14" s="3">
        <f t="shared" si="4"/>
        <v>11.399999999999991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104.3</v>
      </c>
      <c r="E15" s="3">
        <f t="shared" si="2"/>
        <v>104.3</v>
      </c>
      <c r="F15" s="3">
        <f t="shared" si="3"/>
        <v>1.5</v>
      </c>
      <c r="G15" s="3">
        <f t="shared" si="5"/>
        <v>5.2999999999999972</v>
      </c>
      <c r="H15" s="3">
        <f t="shared" si="4"/>
        <v>10.599999999999994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105.6</v>
      </c>
      <c r="E16" s="3">
        <v>99</v>
      </c>
      <c r="F16" s="3">
        <f t="shared" si="3"/>
        <v>1.2999999999999972</v>
      </c>
      <c r="G16" s="3">
        <f t="shared" si="5"/>
        <v>6.5999999999999943</v>
      </c>
      <c r="H16" s="3">
        <f t="shared" si="4"/>
        <v>9.8999999999999915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100.1</v>
      </c>
      <c r="E17" s="3">
        <f t="shared" si="2"/>
        <v>100.1</v>
      </c>
      <c r="F17" s="3">
        <f t="shared" si="3"/>
        <v>1.0999999999999943</v>
      </c>
      <c r="G17" s="3">
        <f t="shared" si="5"/>
        <v>7.6999999999999886</v>
      </c>
      <c r="H17" s="3">
        <f t="shared" si="4"/>
        <v>9.239999999999986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101.9</v>
      </c>
      <c r="E18" s="3">
        <f t="shared" si="2"/>
        <v>101.9</v>
      </c>
      <c r="F18" s="3">
        <f t="shared" si="3"/>
        <v>1.8000000000000114</v>
      </c>
      <c r="G18" s="3">
        <f t="shared" si="5"/>
        <v>9.5</v>
      </c>
      <c r="H18" s="3">
        <f t="shared" si="4"/>
        <v>9.5</v>
      </c>
    </row>
    <row r="19" spans="1:8">
      <c r="A19" s="2">
        <v>20</v>
      </c>
      <c r="B19" s="2">
        <f t="shared" si="0"/>
        <v>80</v>
      </c>
      <c r="C19" s="3">
        <f t="shared" si="1"/>
        <v>1.3333333333333333</v>
      </c>
      <c r="D19" s="3">
        <v>104.4</v>
      </c>
      <c r="E19" s="3">
        <f t="shared" si="2"/>
        <v>104.4</v>
      </c>
      <c r="F19" s="3">
        <f t="shared" si="3"/>
        <v>2.5</v>
      </c>
      <c r="G19" s="3">
        <f t="shared" si="5"/>
        <v>12</v>
      </c>
      <c r="H19" s="3">
        <f t="shared" si="4"/>
        <v>9</v>
      </c>
    </row>
    <row r="20" spans="1:8">
      <c r="A20" s="2">
        <v>20</v>
      </c>
      <c r="B20" s="2">
        <f t="shared" si="0"/>
        <v>100</v>
      </c>
      <c r="C20" s="3">
        <f t="shared" si="1"/>
        <v>1.6666666666666667</v>
      </c>
      <c r="D20" s="3">
        <v>107</v>
      </c>
      <c r="E20" s="3">
        <v>99</v>
      </c>
      <c r="F20" s="3">
        <f t="shared" si="3"/>
        <v>2.5999999999999943</v>
      </c>
      <c r="G20" s="3">
        <f t="shared" si="5"/>
        <v>14.599999999999994</v>
      </c>
      <c r="H20" s="3">
        <f t="shared" si="4"/>
        <v>8.7599999999999962</v>
      </c>
    </row>
    <row r="21" spans="1:8">
      <c r="A21" s="2">
        <v>20</v>
      </c>
      <c r="B21" s="2">
        <f t="shared" si="0"/>
        <v>120</v>
      </c>
      <c r="C21" s="3">
        <f t="shared" si="1"/>
        <v>2</v>
      </c>
      <c r="D21" s="3">
        <v>102.1</v>
      </c>
      <c r="E21" s="3">
        <f t="shared" si="2"/>
        <v>102.1</v>
      </c>
      <c r="F21" s="3">
        <f t="shared" si="3"/>
        <v>3.0999999999999943</v>
      </c>
      <c r="G21" s="3">
        <f t="shared" si="5"/>
        <v>17.699999999999989</v>
      </c>
      <c r="H21" s="3">
        <f t="shared" si="4"/>
        <v>8.8499999999999943</v>
      </c>
    </row>
    <row r="22" spans="1:8">
      <c r="A22" s="2">
        <v>20</v>
      </c>
      <c r="B22" s="2">
        <f t="shared" si="0"/>
        <v>140</v>
      </c>
      <c r="C22" s="3">
        <f t="shared" si="1"/>
        <v>2.3333333333333335</v>
      </c>
      <c r="D22" s="3">
        <v>104.5</v>
      </c>
      <c r="E22" s="3">
        <f t="shared" si="2"/>
        <v>104.5</v>
      </c>
      <c r="F22" s="3">
        <f t="shared" si="3"/>
        <v>2.4000000000000057</v>
      </c>
      <c r="G22" s="3">
        <f t="shared" si="5"/>
        <v>20.099999999999994</v>
      </c>
      <c r="H22" s="3">
        <f t="shared" si="4"/>
        <v>8.6142857142857121</v>
      </c>
    </row>
    <row r="23" spans="1:8">
      <c r="A23" s="2">
        <v>20</v>
      </c>
      <c r="B23" s="2">
        <f t="shared" si="0"/>
        <v>160</v>
      </c>
      <c r="C23" s="3">
        <f t="shared" si="1"/>
        <v>2.6666666666666665</v>
      </c>
      <c r="D23" s="3">
        <v>107.2</v>
      </c>
      <c r="E23" s="3">
        <v>99</v>
      </c>
      <c r="F23" s="3">
        <f t="shared" si="3"/>
        <v>2.7000000000000028</v>
      </c>
      <c r="G23" s="3">
        <f t="shared" si="5"/>
        <v>22.799999999999997</v>
      </c>
      <c r="H23" s="3">
        <f t="shared" si="4"/>
        <v>8.5499999999999989</v>
      </c>
    </row>
    <row r="24" spans="1:8">
      <c r="A24" s="2">
        <v>30</v>
      </c>
      <c r="B24" s="2">
        <f t="shared" si="0"/>
        <v>190</v>
      </c>
      <c r="C24" s="3">
        <f t="shared" si="1"/>
        <v>3.1666666666666665</v>
      </c>
      <c r="D24" s="3">
        <v>103.4</v>
      </c>
      <c r="E24" s="3">
        <f t="shared" si="2"/>
        <v>103.4</v>
      </c>
      <c r="F24" s="3">
        <f t="shared" si="3"/>
        <v>4.4000000000000057</v>
      </c>
      <c r="G24" s="3">
        <f t="shared" si="5"/>
        <v>27.200000000000003</v>
      </c>
      <c r="H24" s="3">
        <f t="shared" si="4"/>
        <v>8.5894736842105281</v>
      </c>
    </row>
    <row r="25" spans="1:8">
      <c r="A25" s="2">
        <v>30</v>
      </c>
      <c r="B25" s="2">
        <f t="shared" si="0"/>
        <v>220</v>
      </c>
      <c r="C25" s="3">
        <f t="shared" si="1"/>
        <v>3.6666666666666665</v>
      </c>
      <c r="D25" s="3">
        <v>104.2</v>
      </c>
      <c r="E25" s="3">
        <v>99</v>
      </c>
      <c r="F25" s="3">
        <f t="shared" si="3"/>
        <v>0.79999999999999716</v>
      </c>
      <c r="G25" s="3">
        <f t="shared" si="5"/>
        <v>28</v>
      </c>
      <c r="H25" s="3">
        <f t="shared" si="4"/>
        <v>7.6363636363636367</v>
      </c>
    </row>
    <row r="26" spans="1:8">
      <c r="A26" s="2">
        <v>30</v>
      </c>
      <c r="B26" s="2">
        <f t="shared" si="0"/>
        <v>250</v>
      </c>
      <c r="C26" s="3">
        <f t="shared" si="1"/>
        <v>4.166666666666667</v>
      </c>
      <c r="D26" s="3">
        <v>103.4</v>
      </c>
      <c r="E26" s="3">
        <f t="shared" si="2"/>
        <v>103.4</v>
      </c>
      <c r="F26" s="3">
        <f t="shared" si="3"/>
        <v>4.4000000000000057</v>
      </c>
      <c r="G26" s="3">
        <f t="shared" si="5"/>
        <v>32.400000000000006</v>
      </c>
      <c r="H26" s="3">
        <f t="shared" si="4"/>
        <v>7.7760000000000007</v>
      </c>
    </row>
    <row r="27" spans="1:8">
      <c r="A27" s="2">
        <v>30</v>
      </c>
      <c r="B27" s="2">
        <f t="shared" si="0"/>
        <v>280</v>
      </c>
      <c r="C27" s="3">
        <f t="shared" si="1"/>
        <v>4.666666666666667</v>
      </c>
      <c r="D27" s="3">
        <v>107.1</v>
      </c>
      <c r="E27" s="3">
        <v>99</v>
      </c>
      <c r="F27" s="3">
        <f t="shared" si="3"/>
        <v>3.6999999999999886</v>
      </c>
      <c r="G27" s="3">
        <f t="shared" si="5"/>
        <v>36.099999999999994</v>
      </c>
      <c r="H27" s="3">
        <f t="shared" si="4"/>
        <v>7.735714285714284</v>
      </c>
    </row>
    <row r="28" spans="1:8">
      <c r="A28" s="2">
        <v>30</v>
      </c>
      <c r="B28" s="2">
        <f t="shared" si="0"/>
        <v>310</v>
      </c>
      <c r="C28" s="3">
        <f t="shared" si="1"/>
        <v>5.166666666666667</v>
      </c>
      <c r="D28" s="3">
        <v>103.6</v>
      </c>
      <c r="E28" s="3">
        <f t="shared" si="2"/>
        <v>103.6</v>
      </c>
      <c r="F28" s="3">
        <f t="shared" si="3"/>
        <v>4.5999999999999943</v>
      </c>
      <c r="G28" s="3">
        <f t="shared" si="5"/>
        <v>40.699999999999989</v>
      </c>
      <c r="H28" s="3">
        <f t="shared" si="4"/>
        <v>7.8774193548387066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91">
    <pageSetUpPr fitToPage="1"/>
  </sheetPr>
  <dimension ref="A1:P31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44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45</v>
      </c>
      <c r="N6" s="51" t="s">
        <v>58</v>
      </c>
      <c r="O6" s="52">
        <v>212011</v>
      </c>
      <c r="P6" s="52">
        <v>1252012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221</v>
      </c>
      <c r="E10" s="3">
        <f>D10</f>
        <v>221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8" si="0">A11+B10</f>
        <v>5</v>
      </c>
      <c r="C11" s="3">
        <f t="shared" ref="C11:C28" si="1">B11/60</f>
        <v>8.3333333333333329E-2</v>
      </c>
      <c r="D11" s="3">
        <v>225.8</v>
      </c>
      <c r="E11" s="3">
        <f>D11</f>
        <v>225.8</v>
      </c>
      <c r="F11" s="3">
        <f t="shared" ref="F11:F28" si="2">(D11-D10)+(D10-E10)</f>
        <v>4.8000000000000114</v>
      </c>
      <c r="G11" s="3">
        <f>F10+F11</f>
        <v>4.8000000000000114</v>
      </c>
      <c r="H11" s="3">
        <f t="shared" ref="H11:H28" si="3">G11/C11</f>
        <v>57.600000000000136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228.2</v>
      </c>
      <c r="E12" s="3">
        <v>221</v>
      </c>
      <c r="F12" s="3">
        <f t="shared" si="2"/>
        <v>2.3999999999999773</v>
      </c>
      <c r="G12" s="3">
        <f t="shared" ref="G12:G28" si="4">G11+F12</f>
        <v>7.1999999999999886</v>
      </c>
      <c r="H12" s="3">
        <f t="shared" si="3"/>
        <v>43.199999999999932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223.8</v>
      </c>
      <c r="E13" s="3">
        <f>D13</f>
        <v>223.8</v>
      </c>
      <c r="F13" s="3">
        <f t="shared" si="2"/>
        <v>2.8000000000000114</v>
      </c>
      <c r="G13" s="3">
        <f t="shared" si="4"/>
        <v>10</v>
      </c>
      <c r="H13" s="3">
        <f t="shared" si="3"/>
        <v>40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226.4</v>
      </c>
      <c r="E14" s="3">
        <v>221</v>
      </c>
      <c r="F14" s="3">
        <f t="shared" si="2"/>
        <v>2.5999999999999943</v>
      </c>
      <c r="G14" s="3">
        <f t="shared" si="4"/>
        <v>12.599999999999994</v>
      </c>
      <c r="H14" s="3">
        <f t="shared" si="3"/>
        <v>37.799999999999983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225.5</v>
      </c>
      <c r="E15" s="3">
        <v>221</v>
      </c>
      <c r="F15" s="3">
        <f t="shared" si="2"/>
        <v>4.5</v>
      </c>
      <c r="G15" s="3">
        <f t="shared" si="4"/>
        <v>17.099999999999994</v>
      </c>
      <c r="H15" s="3">
        <f t="shared" si="3"/>
        <v>34.199999999999989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225.6</v>
      </c>
      <c r="E16" s="3">
        <f>D16</f>
        <v>225.6</v>
      </c>
      <c r="F16" s="3">
        <f t="shared" si="2"/>
        <v>4.5999999999999943</v>
      </c>
      <c r="G16" s="3">
        <f t="shared" si="4"/>
        <v>21.699999999999989</v>
      </c>
      <c r="H16" s="3">
        <f t="shared" si="3"/>
        <v>32.549999999999983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228.9</v>
      </c>
      <c r="E17" s="3">
        <v>221</v>
      </c>
      <c r="F17" s="3">
        <f t="shared" si="2"/>
        <v>3.3000000000000114</v>
      </c>
      <c r="G17" s="3">
        <f t="shared" si="4"/>
        <v>25</v>
      </c>
      <c r="H17" s="3">
        <f t="shared" si="3"/>
        <v>30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225.4</v>
      </c>
      <c r="E18" s="3">
        <v>221</v>
      </c>
      <c r="F18" s="3">
        <f t="shared" si="2"/>
        <v>4.4000000000000057</v>
      </c>
      <c r="G18" s="3">
        <f t="shared" si="4"/>
        <v>29.400000000000006</v>
      </c>
      <c r="H18" s="3">
        <f t="shared" si="3"/>
        <v>29.400000000000006</v>
      </c>
    </row>
    <row r="19" spans="1:8">
      <c r="A19" s="2">
        <v>15</v>
      </c>
      <c r="B19" s="2">
        <f t="shared" si="0"/>
        <v>75</v>
      </c>
      <c r="C19" s="3">
        <f t="shared" si="1"/>
        <v>1.25</v>
      </c>
      <c r="D19" s="3">
        <v>227.2</v>
      </c>
      <c r="E19" s="3">
        <v>221</v>
      </c>
      <c r="F19" s="3">
        <f t="shared" si="2"/>
        <v>6.1999999999999886</v>
      </c>
      <c r="G19" s="3">
        <f t="shared" si="4"/>
        <v>35.599999999999994</v>
      </c>
      <c r="H19" s="3">
        <f t="shared" si="3"/>
        <v>28.479999999999997</v>
      </c>
    </row>
    <row r="20" spans="1:8">
      <c r="A20" s="2">
        <v>15</v>
      </c>
      <c r="B20" s="2">
        <f t="shared" si="0"/>
        <v>90</v>
      </c>
      <c r="C20" s="3">
        <f t="shared" si="1"/>
        <v>1.5</v>
      </c>
      <c r="D20" s="3">
        <v>225.1</v>
      </c>
      <c r="E20" s="3">
        <f>D20</f>
        <v>225.1</v>
      </c>
      <c r="F20" s="3">
        <f t="shared" si="2"/>
        <v>4.0999999999999943</v>
      </c>
      <c r="G20" s="3">
        <f t="shared" si="4"/>
        <v>39.699999999999989</v>
      </c>
      <c r="H20" s="3">
        <f t="shared" si="3"/>
        <v>26.466666666666658</v>
      </c>
    </row>
    <row r="21" spans="1:8">
      <c r="A21" s="2">
        <v>9</v>
      </c>
      <c r="B21" s="2">
        <f t="shared" si="0"/>
        <v>99</v>
      </c>
      <c r="C21" s="3">
        <f t="shared" si="1"/>
        <v>1.65</v>
      </c>
      <c r="D21" s="3">
        <v>239</v>
      </c>
      <c r="E21" s="3">
        <v>221</v>
      </c>
      <c r="F21" s="3">
        <f t="shared" si="2"/>
        <v>13.900000000000006</v>
      </c>
      <c r="G21" s="3">
        <f t="shared" si="4"/>
        <v>53.599999999999994</v>
      </c>
      <c r="H21" s="3">
        <f t="shared" si="3"/>
        <v>32.484848484848484</v>
      </c>
    </row>
    <row r="22" spans="1:8">
      <c r="A22" s="2">
        <v>15</v>
      </c>
      <c r="B22" s="2">
        <f t="shared" si="0"/>
        <v>114</v>
      </c>
      <c r="C22" s="3">
        <f t="shared" si="1"/>
        <v>1.9</v>
      </c>
      <c r="D22" s="3">
        <v>226.3</v>
      </c>
      <c r="E22" s="3">
        <v>221</v>
      </c>
      <c r="F22" s="3">
        <f t="shared" si="2"/>
        <v>5.3000000000000114</v>
      </c>
      <c r="G22" s="3">
        <f t="shared" si="4"/>
        <v>58.900000000000006</v>
      </c>
      <c r="H22" s="3">
        <f t="shared" si="3"/>
        <v>31.000000000000004</v>
      </c>
    </row>
    <row r="23" spans="1:8">
      <c r="A23" s="2">
        <v>20</v>
      </c>
      <c r="B23" s="2">
        <f t="shared" si="0"/>
        <v>134</v>
      </c>
      <c r="C23" s="3">
        <f t="shared" si="1"/>
        <v>2.2333333333333334</v>
      </c>
      <c r="D23" s="3">
        <v>227.5</v>
      </c>
      <c r="E23" s="3">
        <v>221</v>
      </c>
      <c r="F23" s="3">
        <f t="shared" si="2"/>
        <v>6.5</v>
      </c>
      <c r="G23" s="3">
        <f t="shared" si="4"/>
        <v>65.400000000000006</v>
      </c>
      <c r="H23" s="3">
        <f t="shared" si="3"/>
        <v>29.28358208955224</v>
      </c>
    </row>
    <row r="24" spans="1:8">
      <c r="A24" s="2">
        <v>20</v>
      </c>
      <c r="B24" s="2">
        <f t="shared" si="0"/>
        <v>154</v>
      </c>
      <c r="C24" s="3">
        <f t="shared" si="1"/>
        <v>2.5666666666666669</v>
      </c>
      <c r="D24" s="3">
        <v>227.2</v>
      </c>
      <c r="E24" s="3">
        <v>221</v>
      </c>
      <c r="F24" s="3">
        <f t="shared" si="2"/>
        <v>6.1999999999999886</v>
      </c>
      <c r="G24" s="3">
        <f t="shared" si="4"/>
        <v>71.599999999999994</v>
      </c>
      <c r="H24" s="3">
        <f t="shared" si="3"/>
        <v>27.896103896103892</v>
      </c>
    </row>
    <row r="25" spans="1:8">
      <c r="A25" s="2">
        <v>20</v>
      </c>
      <c r="B25" s="2">
        <f t="shared" si="0"/>
        <v>174</v>
      </c>
      <c r="C25" s="3">
        <f t="shared" si="1"/>
        <v>2.9</v>
      </c>
      <c r="D25" s="3">
        <v>227.2</v>
      </c>
      <c r="E25" s="3">
        <v>221</v>
      </c>
      <c r="F25" s="3">
        <f t="shared" si="2"/>
        <v>6.1999999999999886</v>
      </c>
      <c r="G25" s="3">
        <f t="shared" si="4"/>
        <v>77.799999999999983</v>
      </c>
      <c r="H25" s="3">
        <f t="shared" si="3"/>
        <v>26.827586206896548</v>
      </c>
    </row>
    <row r="26" spans="1:8">
      <c r="A26" s="2">
        <v>20</v>
      </c>
      <c r="B26" s="2">
        <f t="shared" si="0"/>
        <v>194</v>
      </c>
      <c r="C26" s="3">
        <f t="shared" si="1"/>
        <v>3.2333333333333334</v>
      </c>
      <c r="D26" s="3">
        <v>227.8</v>
      </c>
      <c r="E26" s="3">
        <v>221</v>
      </c>
      <c r="F26" s="3">
        <f t="shared" si="2"/>
        <v>6.8000000000000114</v>
      </c>
      <c r="G26" s="3">
        <f t="shared" si="4"/>
        <v>84.6</v>
      </c>
      <c r="H26" s="3">
        <f t="shared" si="3"/>
        <v>26.164948453608247</v>
      </c>
    </row>
    <row r="27" spans="1:8">
      <c r="A27" s="2">
        <v>20</v>
      </c>
      <c r="B27" s="2">
        <f t="shared" si="0"/>
        <v>214</v>
      </c>
      <c r="C27" s="3">
        <f t="shared" si="1"/>
        <v>3.5666666666666669</v>
      </c>
      <c r="D27" s="3">
        <v>225.3</v>
      </c>
      <c r="E27" s="3">
        <v>221</v>
      </c>
      <c r="F27" s="3">
        <f t="shared" si="2"/>
        <v>4.3000000000000114</v>
      </c>
      <c r="G27" s="3">
        <f t="shared" si="4"/>
        <v>88.9</v>
      </c>
      <c r="H27" s="3">
        <f t="shared" si="3"/>
        <v>24.925233644859812</v>
      </c>
    </row>
    <row r="28" spans="1:8">
      <c r="A28" s="2">
        <v>20</v>
      </c>
      <c r="B28" s="2">
        <f t="shared" si="0"/>
        <v>234</v>
      </c>
      <c r="C28" s="3">
        <f t="shared" si="1"/>
        <v>3.9</v>
      </c>
      <c r="D28" s="3">
        <v>226.3</v>
      </c>
      <c r="E28" s="3">
        <v>221</v>
      </c>
      <c r="F28" s="3">
        <f t="shared" si="2"/>
        <v>5.3000000000000114</v>
      </c>
      <c r="G28" s="3">
        <f t="shared" si="4"/>
        <v>94.200000000000017</v>
      </c>
      <c r="H28" s="3">
        <f t="shared" si="3"/>
        <v>24.15384615384616</v>
      </c>
    </row>
    <row r="29" spans="1:8">
      <c r="A29" s="2">
        <v>20</v>
      </c>
      <c r="B29" s="2">
        <f>A29+B28</f>
        <v>254</v>
      </c>
      <c r="C29" s="3">
        <f>B29/60</f>
        <v>4.2333333333333334</v>
      </c>
      <c r="D29" s="3">
        <v>224.5</v>
      </c>
      <c r="E29" s="3">
        <v>221</v>
      </c>
      <c r="F29" s="3">
        <f>(D29-D28)+(D28-E28)</f>
        <v>3.5</v>
      </c>
      <c r="G29" s="3">
        <f>G28+F29</f>
        <v>97.700000000000017</v>
      </c>
      <c r="H29" s="3">
        <f>G29/C29</f>
        <v>23.078740157480318</v>
      </c>
    </row>
    <row r="30" spans="1:8">
      <c r="A30" s="2">
        <v>20</v>
      </c>
      <c r="B30" s="2">
        <f>A30+B29</f>
        <v>274</v>
      </c>
      <c r="C30" s="3">
        <f>B30/60</f>
        <v>4.5666666666666664</v>
      </c>
      <c r="D30" s="3">
        <v>226.3</v>
      </c>
      <c r="E30" s="3">
        <v>221</v>
      </c>
      <c r="F30" s="3">
        <f>(D30-D29)+(D29-E29)</f>
        <v>5.3000000000000114</v>
      </c>
      <c r="G30" s="3">
        <f>G29+F30</f>
        <v>103.00000000000003</v>
      </c>
      <c r="H30" s="3">
        <f>G30/C30</f>
        <v>22.554744525547452</v>
      </c>
    </row>
    <row r="31" spans="1:8">
      <c r="A31" s="2">
        <v>20</v>
      </c>
      <c r="B31" s="2">
        <f>A31+B30</f>
        <v>294</v>
      </c>
      <c r="C31" s="3">
        <f>B31/60</f>
        <v>4.9000000000000004</v>
      </c>
      <c r="D31" s="3">
        <v>227</v>
      </c>
      <c r="E31" s="3">
        <f>D31</f>
        <v>227</v>
      </c>
      <c r="F31" s="3">
        <f>(D31-D30)+(D30-E30)</f>
        <v>6</v>
      </c>
      <c r="G31" s="3">
        <f>G30+F31</f>
        <v>109.00000000000003</v>
      </c>
      <c r="H31" s="3">
        <f>G31/C31</f>
        <v>22.244897959183678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92">
    <pageSetUpPr fitToPage="1"/>
  </sheetPr>
  <dimension ref="A1:P27"/>
  <sheetViews>
    <sheetView tabSelected="1" topLeftCell="B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44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45</v>
      </c>
      <c r="N6" s="51" t="s">
        <v>58</v>
      </c>
      <c r="O6" s="52">
        <v>212011</v>
      </c>
      <c r="P6" s="52">
        <v>1252012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</v>
      </c>
      <c r="E10" s="3">
        <f>D10</f>
        <v>129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131.30000000000001</v>
      </c>
      <c r="E11" s="3">
        <f t="shared" ref="E11:E27" si="2">D11</f>
        <v>131.30000000000001</v>
      </c>
      <c r="F11" s="3">
        <f t="shared" ref="F11:F27" si="3">(D11-D10)+(D10-E10)</f>
        <v>2.3000000000000114</v>
      </c>
      <c r="G11" s="3">
        <f>F10+F11</f>
        <v>2.3000000000000114</v>
      </c>
      <c r="H11" s="3">
        <f t="shared" ref="H11:H27" si="4">G11/C11</f>
        <v>27.600000000000136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132.9</v>
      </c>
      <c r="E12" s="3">
        <f t="shared" si="2"/>
        <v>132.9</v>
      </c>
      <c r="F12" s="3">
        <f t="shared" si="3"/>
        <v>1.5999999999999943</v>
      </c>
      <c r="G12" s="3">
        <f t="shared" ref="G12:G27" si="5">G11+F12</f>
        <v>3.9000000000000057</v>
      </c>
      <c r="H12" s="3">
        <f t="shared" si="4"/>
        <v>23.400000000000034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134.1</v>
      </c>
      <c r="E13" s="3">
        <f t="shared" si="2"/>
        <v>134.1</v>
      </c>
      <c r="F13" s="3">
        <f t="shared" si="3"/>
        <v>1.1999999999999886</v>
      </c>
      <c r="G13" s="3">
        <f t="shared" si="5"/>
        <v>5.0999999999999943</v>
      </c>
      <c r="H13" s="3">
        <f t="shared" si="4"/>
        <v>20.399999999999977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135.4</v>
      </c>
      <c r="E14" s="3">
        <f t="shared" si="2"/>
        <v>135.4</v>
      </c>
      <c r="F14" s="3">
        <f t="shared" si="3"/>
        <v>1.3000000000000114</v>
      </c>
      <c r="G14" s="3">
        <f t="shared" si="5"/>
        <v>6.4000000000000057</v>
      </c>
      <c r="H14" s="3">
        <f t="shared" si="4"/>
        <v>19.200000000000017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137.4</v>
      </c>
      <c r="E15" s="3">
        <v>129</v>
      </c>
      <c r="F15" s="3">
        <f t="shared" si="3"/>
        <v>2</v>
      </c>
      <c r="G15" s="3">
        <f t="shared" si="5"/>
        <v>8.4000000000000057</v>
      </c>
      <c r="H15" s="3">
        <f t="shared" si="4"/>
        <v>16.800000000000011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131.30000000000001</v>
      </c>
      <c r="E16" s="3">
        <f t="shared" si="2"/>
        <v>131.30000000000001</v>
      </c>
      <c r="F16" s="3">
        <f t="shared" si="3"/>
        <v>2.3000000000000114</v>
      </c>
      <c r="G16" s="3">
        <f t="shared" si="5"/>
        <v>10.700000000000017</v>
      </c>
      <c r="H16" s="3">
        <f t="shared" si="4"/>
        <v>16.050000000000026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135.1</v>
      </c>
      <c r="E17" s="3">
        <f t="shared" si="2"/>
        <v>135.1</v>
      </c>
      <c r="F17" s="3">
        <f t="shared" si="3"/>
        <v>3.7999999999999829</v>
      </c>
      <c r="G17" s="3">
        <f t="shared" si="5"/>
        <v>14.5</v>
      </c>
      <c r="H17" s="3">
        <f t="shared" si="4"/>
        <v>17.399999999999999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135.6</v>
      </c>
      <c r="E18" s="3">
        <v>129</v>
      </c>
      <c r="F18" s="3">
        <f t="shared" si="3"/>
        <v>0.5</v>
      </c>
      <c r="G18" s="3">
        <f t="shared" si="5"/>
        <v>15</v>
      </c>
      <c r="H18" s="3">
        <f t="shared" si="4"/>
        <v>15</v>
      </c>
    </row>
    <row r="19" spans="1:8">
      <c r="A19" s="2">
        <v>20</v>
      </c>
      <c r="B19" s="2">
        <f t="shared" si="0"/>
        <v>80</v>
      </c>
      <c r="C19" s="3">
        <f t="shared" si="1"/>
        <v>1.3333333333333333</v>
      </c>
      <c r="D19" s="3">
        <v>133.4</v>
      </c>
      <c r="E19" s="3">
        <f t="shared" si="2"/>
        <v>133.4</v>
      </c>
      <c r="F19" s="3">
        <f t="shared" si="3"/>
        <v>4.4000000000000057</v>
      </c>
      <c r="G19" s="3">
        <f t="shared" si="5"/>
        <v>19.400000000000006</v>
      </c>
      <c r="H19" s="3">
        <f t="shared" si="4"/>
        <v>14.550000000000004</v>
      </c>
    </row>
    <row r="20" spans="1:8">
      <c r="A20" s="2">
        <v>20</v>
      </c>
      <c r="B20" s="2">
        <f t="shared" si="0"/>
        <v>100</v>
      </c>
      <c r="C20" s="3">
        <f t="shared" si="1"/>
        <v>1.6666666666666667</v>
      </c>
      <c r="D20" s="3">
        <v>135.1</v>
      </c>
      <c r="E20" s="3">
        <v>129</v>
      </c>
      <c r="F20" s="3">
        <f t="shared" si="3"/>
        <v>1.6999999999999886</v>
      </c>
      <c r="G20" s="3">
        <f t="shared" si="5"/>
        <v>21.099999999999994</v>
      </c>
      <c r="H20" s="3">
        <f t="shared" si="4"/>
        <v>12.659999999999997</v>
      </c>
    </row>
    <row r="21" spans="1:8">
      <c r="A21" s="2">
        <v>20</v>
      </c>
      <c r="B21" s="2">
        <f t="shared" si="0"/>
        <v>120</v>
      </c>
      <c r="C21" s="3">
        <f t="shared" si="1"/>
        <v>2</v>
      </c>
      <c r="D21" s="3">
        <v>131.4</v>
      </c>
      <c r="E21" s="3">
        <f t="shared" si="2"/>
        <v>131.4</v>
      </c>
      <c r="F21" s="3">
        <f t="shared" si="3"/>
        <v>2.4000000000000057</v>
      </c>
      <c r="G21" s="3">
        <f t="shared" si="5"/>
        <v>23.5</v>
      </c>
      <c r="H21" s="3">
        <f t="shared" si="4"/>
        <v>11.75</v>
      </c>
    </row>
    <row r="22" spans="1:8">
      <c r="A22" s="2">
        <v>20</v>
      </c>
      <c r="B22" s="2">
        <f t="shared" si="0"/>
        <v>140</v>
      </c>
      <c r="C22" s="3">
        <f t="shared" si="1"/>
        <v>2.3333333333333335</v>
      </c>
      <c r="D22" s="3">
        <v>138</v>
      </c>
      <c r="E22" s="3">
        <v>129</v>
      </c>
      <c r="F22" s="3">
        <f t="shared" si="3"/>
        <v>6.5999999999999943</v>
      </c>
      <c r="G22" s="3">
        <f t="shared" si="5"/>
        <v>30.099999999999994</v>
      </c>
      <c r="H22" s="3">
        <f t="shared" si="4"/>
        <v>12.899999999999997</v>
      </c>
    </row>
    <row r="23" spans="1:8">
      <c r="A23" s="2">
        <v>20</v>
      </c>
      <c r="B23" s="2">
        <f t="shared" si="0"/>
        <v>160</v>
      </c>
      <c r="C23" s="3">
        <f t="shared" si="1"/>
        <v>2.6666666666666665</v>
      </c>
      <c r="D23" s="3">
        <v>132.80000000000001</v>
      </c>
      <c r="E23" s="3">
        <f t="shared" si="2"/>
        <v>132.80000000000001</v>
      </c>
      <c r="F23" s="3">
        <f t="shared" si="3"/>
        <v>3.8000000000000114</v>
      </c>
      <c r="G23" s="3">
        <f t="shared" si="5"/>
        <v>33.900000000000006</v>
      </c>
      <c r="H23" s="3">
        <f t="shared" si="4"/>
        <v>12.712500000000002</v>
      </c>
    </row>
    <row r="24" spans="1:8">
      <c r="A24" s="2">
        <v>30</v>
      </c>
      <c r="B24" s="2">
        <f t="shared" si="0"/>
        <v>190</v>
      </c>
      <c r="C24" s="3">
        <f t="shared" si="1"/>
        <v>3.1666666666666665</v>
      </c>
      <c r="D24" s="3">
        <v>139</v>
      </c>
      <c r="E24" s="3">
        <v>129</v>
      </c>
      <c r="F24" s="3">
        <f t="shared" si="3"/>
        <v>6.1999999999999886</v>
      </c>
      <c r="G24" s="3">
        <f t="shared" si="5"/>
        <v>40.099999999999994</v>
      </c>
      <c r="H24" s="3">
        <f t="shared" si="4"/>
        <v>12.663157894736841</v>
      </c>
    </row>
    <row r="25" spans="1:8">
      <c r="A25" s="2">
        <v>30</v>
      </c>
      <c r="B25" s="2">
        <f t="shared" si="0"/>
        <v>220</v>
      </c>
      <c r="C25" s="3">
        <f t="shared" si="1"/>
        <v>3.6666666666666665</v>
      </c>
      <c r="D25" s="3">
        <v>134.4</v>
      </c>
      <c r="E25" s="3">
        <f t="shared" si="2"/>
        <v>134.4</v>
      </c>
      <c r="F25" s="3">
        <f t="shared" si="3"/>
        <v>5.4000000000000057</v>
      </c>
      <c r="G25" s="3">
        <f t="shared" si="5"/>
        <v>45.5</v>
      </c>
      <c r="H25" s="3">
        <f t="shared" si="4"/>
        <v>12.40909090909091</v>
      </c>
    </row>
    <row r="26" spans="1:8">
      <c r="A26" s="2">
        <v>22</v>
      </c>
      <c r="B26" s="2">
        <f t="shared" si="0"/>
        <v>242</v>
      </c>
      <c r="C26" s="3">
        <f t="shared" si="1"/>
        <v>4.0333333333333332</v>
      </c>
      <c r="D26" s="3">
        <v>137.69999999999999</v>
      </c>
      <c r="E26" s="3">
        <v>129</v>
      </c>
      <c r="F26" s="3">
        <f t="shared" si="3"/>
        <v>3.2999999999999829</v>
      </c>
      <c r="G26" s="3">
        <f t="shared" si="5"/>
        <v>48.799999999999983</v>
      </c>
      <c r="H26" s="3">
        <f t="shared" si="4"/>
        <v>12.099173553719005</v>
      </c>
    </row>
    <row r="27" spans="1:8">
      <c r="A27" s="2">
        <v>30</v>
      </c>
      <c r="B27" s="2">
        <f t="shared" si="0"/>
        <v>272</v>
      </c>
      <c r="C27" s="3">
        <f t="shared" si="1"/>
        <v>4.5333333333333332</v>
      </c>
      <c r="D27" s="3">
        <v>138</v>
      </c>
      <c r="E27" s="3">
        <f t="shared" si="2"/>
        <v>138</v>
      </c>
      <c r="F27" s="3">
        <f t="shared" si="3"/>
        <v>9</v>
      </c>
      <c r="G27" s="3">
        <f t="shared" si="5"/>
        <v>57.799999999999983</v>
      </c>
      <c r="H27" s="3">
        <f t="shared" si="4"/>
        <v>12.749999999999996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84">
    <pageSetUpPr fitToPage="1"/>
  </sheetPr>
  <dimension ref="A1:P33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43</v>
      </c>
      <c r="D6" s="8"/>
      <c r="E6" s="6"/>
      <c r="F6" s="6" t="s">
        <v>1</v>
      </c>
      <c r="G6" s="6" t="s">
        <v>56</v>
      </c>
      <c r="H6" s="6" t="s">
        <v>2</v>
      </c>
      <c r="I6" s="6">
        <v>1</v>
      </c>
      <c r="J6" s="35" t="s">
        <v>29</v>
      </c>
      <c r="L6" s="35"/>
      <c r="N6" s="51" t="s">
        <v>58</v>
      </c>
      <c r="O6" s="52">
        <v>212025</v>
      </c>
      <c r="P6" s="52">
        <v>1250014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230</v>
      </c>
      <c r="E10" s="3">
        <f>D10</f>
        <v>230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232.1</v>
      </c>
      <c r="E11" s="3">
        <f t="shared" ref="E11:E33" si="2">D11</f>
        <v>232.1</v>
      </c>
      <c r="F11" s="3">
        <f t="shared" ref="F11:F27" si="3">(D11-D10)+(D10-E10)</f>
        <v>2.0999999999999943</v>
      </c>
      <c r="G11" s="3">
        <f>F10+F11</f>
        <v>2.0999999999999943</v>
      </c>
      <c r="H11" s="3">
        <f t="shared" ref="H11:H27" si="4">G11/C11</f>
        <v>25.199999999999932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233.5</v>
      </c>
      <c r="E12" s="3">
        <f t="shared" si="2"/>
        <v>233.5</v>
      </c>
      <c r="F12" s="3">
        <f t="shared" si="3"/>
        <v>1.4000000000000057</v>
      </c>
      <c r="G12" s="3">
        <f t="shared" ref="G12:G27" si="5">G11+F12</f>
        <v>3.5</v>
      </c>
      <c r="H12" s="3">
        <f t="shared" si="4"/>
        <v>21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234.6</v>
      </c>
      <c r="E13" s="3">
        <f t="shared" si="2"/>
        <v>234.6</v>
      </c>
      <c r="F13" s="3">
        <f t="shared" si="3"/>
        <v>1.0999999999999943</v>
      </c>
      <c r="G13" s="3">
        <f t="shared" si="5"/>
        <v>4.5999999999999943</v>
      </c>
      <c r="H13" s="3">
        <f t="shared" si="4"/>
        <v>18.399999999999977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235.5</v>
      </c>
      <c r="E14" s="3">
        <f t="shared" si="2"/>
        <v>235.5</v>
      </c>
      <c r="F14" s="3">
        <f t="shared" si="3"/>
        <v>0.90000000000000568</v>
      </c>
      <c r="G14" s="3">
        <f t="shared" si="5"/>
        <v>5.5</v>
      </c>
      <c r="H14" s="3">
        <f t="shared" si="4"/>
        <v>16.5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237.4</v>
      </c>
      <c r="E15" s="3">
        <f t="shared" si="2"/>
        <v>237.4</v>
      </c>
      <c r="F15" s="3">
        <f t="shared" si="3"/>
        <v>1.9000000000000057</v>
      </c>
      <c r="G15" s="3">
        <f t="shared" si="5"/>
        <v>7.4000000000000057</v>
      </c>
      <c r="H15" s="3">
        <f t="shared" si="4"/>
        <v>14.800000000000011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238.8</v>
      </c>
      <c r="E16" s="3">
        <f t="shared" si="2"/>
        <v>238.8</v>
      </c>
      <c r="F16" s="3">
        <f t="shared" si="3"/>
        <v>1.4000000000000057</v>
      </c>
      <c r="G16" s="3">
        <f t="shared" si="5"/>
        <v>8.8000000000000114</v>
      </c>
      <c r="H16" s="3">
        <f t="shared" si="4"/>
        <v>13.200000000000017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240.2</v>
      </c>
      <c r="E17" s="3">
        <v>229.9</v>
      </c>
      <c r="F17" s="3">
        <f t="shared" si="3"/>
        <v>1.3999999999999773</v>
      </c>
      <c r="G17" s="3">
        <f t="shared" si="5"/>
        <v>10.199999999999989</v>
      </c>
      <c r="H17" s="3">
        <f t="shared" si="4"/>
        <v>12.239999999999986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231.7</v>
      </c>
      <c r="E18" s="3">
        <f t="shared" si="2"/>
        <v>231.7</v>
      </c>
      <c r="F18" s="3">
        <f t="shared" si="3"/>
        <v>1.7999999999999829</v>
      </c>
      <c r="G18" s="3">
        <f t="shared" si="5"/>
        <v>11.999999999999972</v>
      </c>
      <c r="H18" s="3">
        <f t="shared" si="4"/>
        <v>11.999999999999972</v>
      </c>
    </row>
    <row r="19" spans="1:8">
      <c r="A19" s="2">
        <v>10</v>
      </c>
      <c r="B19" s="2">
        <f t="shared" si="0"/>
        <v>70</v>
      </c>
      <c r="C19" s="3">
        <f t="shared" si="1"/>
        <v>1.1666666666666667</v>
      </c>
      <c r="D19" s="3">
        <v>233.5</v>
      </c>
      <c r="E19" s="3">
        <f t="shared" si="2"/>
        <v>233.5</v>
      </c>
      <c r="F19" s="3">
        <f t="shared" si="3"/>
        <v>1.8000000000000114</v>
      </c>
      <c r="G19" s="3">
        <f t="shared" si="5"/>
        <v>13.799999999999983</v>
      </c>
      <c r="H19" s="3">
        <f t="shared" si="4"/>
        <v>11.828571428571413</v>
      </c>
    </row>
    <row r="20" spans="1:8">
      <c r="A20" s="2">
        <v>10</v>
      </c>
      <c r="B20" s="2">
        <f t="shared" si="0"/>
        <v>80</v>
      </c>
      <c r="C20" s="3">
        <f t="shared" si="1"/>
        <v>1.3333333333333333</v>
      </c>
      <c r="D20" s="3">
        <v>235.1</v>
      </c>
      <c r="E20" s="3">
        <f t="shared" si="2"/>
        <v>235.1</v>
      </c>
      <c r="F20" s="3">
        <f t="shared" si="3"/>
        <v>1.5999999999999943</v>
      </c>
      <c r="G20" s="3">
        <f t="shared" si="5"/>
        <v>15.399999999999977</v>
      </c>
      <c r="H20" s="3">
        <f t="shared" si="4"/>
        <v>11.549999999999983</v>
      </c>
    </row>
    <row r="21" spans="1:8">
      <c r="A21" s="2">
        <v>20</v>
      </c>
      <c r="B21" s="2">
        <f t="shared" si="0"/>
        <v>100</v>
      </c>
      <c r="C21" s="3">
        <f t="shared" si="1"/>
        <v>1.6666666666666667</v>
      </c>
      <c r="D21" s="3">
        <v>238.5</v>
      </c>
      <c r="E21" s="3">
        <f t="shared" si="2"/>
        <v>238.5</v>
      </c>
      <c r="F21" s="3">
        <f t="shared" si="3"/>
        <v>3.4000000000000057</v>
      </c>
      <c r="G21" s="3">
        <f t="shared" si="5"/>
        <v>18.799999999999983</v>
      </c>
      <c r="H21" s="3">
        <f t="shared" si="4"/>
        <v>11.279999999999989</v>
      </c>
    </row>
    <row r="22" spans="1:8">
      <c r="A22" s="2">
        <v>20</v>
      </c>
      <c r="B22" s="2">
        <f t="shared" si="0"/>
        <v>120</v>
      </c>
      <c r="C22" s="3">
        <f t="shared" si="1"/>
        <v>2</v>
      </c>
      <c r="D22" s="3">
        <v>241</v>
      </c>
      <c r="E22" s="3">
        <v>230</v>
      </c>
      <c r="F22" s="3">
        <f t="shared" si="3"/>
        <v>2.5</v>
      </c>
      <c r="G22" s="3">
        <f t="shared" si="5"/>
        <v>21.299999999999983</v>
      </c>
      <c r="H22" s="3">
        <f t="shared" si="4"/>
        <v>10.649999999999991</v>
      </c>
    </row>
    <row r="23" spans="1:8">
      <c r="A23" s="2">
        <v>20</v>
      </c>
      <c r="B23" s="2">
        <f t="shared" si="0"/>
        <v>140</v>
      </c>
      <c r="C23" s="3">
        <f t="shared" si="1"/>
        <v>2.3333333333333335</v>
      </c>
      <c r="D23" s="3">
        <v>233.6</v>
      </c>
      <c r="E23" s="3">
        <f t="shared" si="2"/>
        <v>233.6</v>
      </c>
      <c r="F23" s="3">
        <f t="shared" si="3"/>
        <v>3.5999999999999943</v>
      </c>
      <c r="G23" s="3">
        <f t="shared" si="5"/>
        <v>24.899999999999977</v>
      </c>
      <c r="H23" s="3">
        <f t="shared" si="4"/>
        <v>10.67142857142856</v>
      </c>
    </row>
    <row r="24" spans="1:8">
      <c r="A24" s="2">
        <v>20</v>
      </c>
      <c r="B24" s="2">
        <f t="shared" si="0"/>
        <v>160</v>
      </c>
      <c r="C24" s="3">
        <f t="shared" si="1"/>
        <v>2.6666666666666665</v>
      </c>
      <c r="D24" s="3">
        <v>236.7</v>
      </c>
      <c r="E24" s="3">
        <f t="shared" si="2"/>
        <v>236.7</v>
      </c>
      <c r="F24" s="3">
        <f t="shared" si="3"/>
        <v>3.0999999999999943</v>
      </c>
      <c r="G24" s="3">
        <f t="shared" si="5"/>
        <v>27.999999999999972</v>
      </c>
      <c r="H24" s="3">
        <f t="shared" si="4"/>
        <v>10.499999999999989</v>
      </c>
    </row>
    <row r="25" spans="1:8">
      <c r="A25" s="2">
        <v>20</v>
      </c>
      <c r="B25" s="2">
        <f t="shared" si="0"/>
        <v>180</v>
      </c>
      <c r="C25" s="3">
        <f t="shared" si="1"/>
        <v>3</v>
      </c>
      <c r="D25" s="3">
        <v>239.6</v>
      </c>
      <c r="E25" s="3">
        <v>229.1</v>
      </c>
      <c r="F25" s="3">
        <f t="shared" si="3"/>
        <v>2.9000000000000057</v>
      </c>
      <c r="G25" s="3">
        <f t="shared" si="5"/>
        <v>30.899999999999977</v>
      </c>
      <c r="H25" s="3">
        <f t="shared" si="4"/>
        <v>10.299999999999992</v>
      </c>
    </row>
    <row r="26" spans="1:8">
      <c r="A26" s="2">
        <v>20</v>
      </c>
      <c r="B26" s="2">
        <f t="shared" si="0"/>
        <v>200</v>
      </c>
      <c r="C26" s="3">
        <f t="shared" si="1"/>
        <v>3.3333333333333335</v>
      </c>
      <c r="D26" s="3">
        <v>232.7</v>
      </c>
      <c r="E26" s="3">
        <f t="shared" si="2"/>
        <v>232.7</v>
      </c>
      <c r="F26" s="3">
        <f t="shared" si="3"/>
        <v>3.5999999999999943</v>
      </c>
      <c r="G26" s="3">
        <f t="shared" si="5"/>
        <v>34.499999999999972</v>
      </c>
      <c r="H26" s="3">
        <f t="shared" si="4"/>
        <v>10.349999999999991</v>
      </c>
    </row>
    <row r="27" spans="1:8">
      <c r="A27" s="2">
        <v>20</v>
      </c>
      <c r="B27" s="2">
        <f t="shared" si="0"/>
        <v>220</v>
      </c>
      <c r="C27" s="3">
        <f t="shared" si="1"/>
        <v>3.6666666666666665</v>
      </c>
      <c r="D27" s="3">
        <v>236.2</v>
      </c>
      <c r="E27" s="3">
        <f t="shared" si="2"/>
        <v>236.2</v>
      </c>
      <c r="F27" s="3">
        <f t="shared" si="3"/>
        <v>3.5</v>
      </c>
      <c r="G27" s="3">
        <f t="shared" si="5"/>
        <v>37.999999999999972</v>
      </c>
      <c r="H27" s="3">
        <f t="shared" si="4"/>
        <v>10.363636363636356</v>
      </c>
    </row>
    <row r="28" spans="1:8">
      <c r="A28" s="2">
        <v>20</v>
      </c>
      <c r="B28" s="2">
        <f t="shared" ref="B28:B33" si="6">A28+B27</f>
        <v>240</v>
      </c>
      <c r="C28" s="3">
        <f t="shared" ref="C28:C33" si="7">B28/60</f>
        <v>4</v>
      </c>
      <c r="D28" s="3">
        <v>239.4</v>
      </c>
      <c r="E28" s="3">
        <v>229.7</v>
      </c>
      <c r="F28" s="3">
        <f t="shared" ref="F28:F33" si="8">(D28-D27)+(D27-E27)</f>
        <v>3.2000000000000171</v>
      </c>
      <c r="G28" s="3">
        <f t="shared" ref="G28:G33" si="9">G27+F28</f>
        <v>41.199999999999989</v>
      </c>
      <c r="H28" s="3">
        <f t="shared" ref="H28:H33" si="10">G28/C28</f>
        <v>10.299999999999997</v>
      </c>
    </row>
    <row r="29" spans="1:8">
      <c r="A29" s="2">
        <v>20</v>
      </c>
      <c r="B29" s="2">
        <f t="shared" si="6"/>
        <v>260</v>
      </c>
      <c r="C29" s="3">
        <f t="shared" si="7"/>
        <v>4.333333333333333</v>
      </c>
      <c r="D29" s="3">
        <v>233.3</v>
      </c>
      <c r="E29" s="3">
        <f t="shared" si="2"/>
        <v>233.3</v>
      </c>
      <c r="F29" s="3">
        <f t="shared" si="8"/>
        <v>3.6000000000000227</v>
      </c>
      <c r="G29" s="3">
        <f t="shared" si="9"/>
        <v>44.800000000000011</v>
      </c>
      <c r="H29" s="3">
        <f t="shared" si="10"/>
        <v>10.338461538461543</v>
      </c>
    </row>
    <row r="30" spans="1:8">
      <c r="A30" s="2">
        <v>20</v>
      </c>
      <c r="B30" s="2">
        <f t="shared" si="6"/>
        <v>280</v>
      </c>
      <c r="C30" s="3">
        <f t="shared" si="7"/>
        <v>4.666666666666667</v>
      </c>
      <c r="D30" s="3">
        <v>236.6</v>
      </c>
      <c r="E30" s="3">
        <f t="shared" si="2"/>
        <v>236.6</v>
      </c>
      <c r="F30" s="3">
        <f t="shared" si="8"/>
        <v>3.2999999999999829</v>
      </c>
      <c r="G30" s="3">
        <f t="shared" si="9"/>
        <v>48.099999999999994</v>
      </c>
      <c r="H30" s="3">
        <f t="shared" si="10"/>
        <v>10.307142857142855</v>
      </c>
    </row>
    <row r="31" spans="1:8">
      <c r="A31" s="2">
        <v>20</v>
      </c>
      <c r="B31" s="2">
        <f t="shared" si="6"/>
        <v>300</v>
      </c>
      <c r="C31" s="3">
        <f t="shared" si="7"/>
        <v>5</v>
      </c>
      <c r="D31" s="3">
        <v>239</v>
      </c>
      <c r="E31" s="3">
        <v>229.8</v>
      </c>
      <c r="F31" s="3">
        <f t="shared" si="8"/>
        <v>2.4000000000000057</v>
      </c>
      <c r="G31" s="3">
        <f t="shared" si="9"/>
        <v>50.5</v>
      </c>
      <c r="H31" s="3">
        <f t="shared" si="10"/>
        <v>10.1</v>
      </c>
    </row>
    <row r="32" spans="1:8">
      <c r="A32" s="2">
        <v>20</v>
      </c>
      <c r="B32" s="2">
        <f t="shared" si="6"/>
        <v>320</v>
      </c>
      <c r="C32" s="3">
        <f t="shared" si="7"/>
        <v>5.333333333333333</v>
      </c>
      <c r="D32" s="3">
        <v>233.2</v>
      </c>
      <c r="E32" s="3">
        <f t="shared" si="2"/>
        <v>233.2</v>
      </c>
      <c r="F32" s="3">
        <f t="shared" si="8"/>
        <v>3.3999999999999773</v>
      </c>
      <c r="G32" s="3">
        <f t="shared" si="9"/>
        <v>53.899999999999977</v>
      </c>
      <c r="H32" s="3">
        <f t="shared" si="10"/>
        <v>10.106249999999996</v>
      </c>
    </row>
    <row r="33" spans="1:8">
      <c r="A33" s="2">
        <v>20</v>
      </c>
      <c r="B33" s="2">
        <f t="shared" si="6"/>
        <v>340</v>
      </c>
      <c r="C33" s="3">
        <f t="shared" si="7"/>
        <v>5.666666666666667</v>
      </c>
      <c r="D33" s="3">
        <v>236.5</v>
      </c>
      <c r="E33" s="3">
        <f t="shared" si="2"/>
        <v>236.5</v>
      </c>
      <c r="F33" s="3">
        <f t="shared" si="8"/>
        <v>3.3000000000000114</v>
      </c>
      <c r="G33" s="3">
        <f t="shared" si="9"/>
        <v>57.199999999999989</v>
      </c>
      <c r="H33" s="3">
        <f t="shared" si="10"/>
        <v>10.094117647058821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85">
    <pageSetUpPr fitToPage="1"/>
  </sheetPr>
  <dimension ref="A1:P48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43</v>
      </c>
      <c r="D6" s="8"/>
      <c r="E6" s="6"/>
      <c r="F6" s="6" t="s">
        <v>1</v>
      </c>
      <c r="G6" s="6" t="s">
        <v>56</v>
      </c>
      <c r="H6" s="6" t="s">
        <v>2</v>
      </c>
      <c r="I6" s="6">
        <v>2</v>
      </c>
      <c r="J6" s="35" t="s">
        <v>29</v>
      </c>
      <c r="L6" s="35"/>
      <c r="N6" s="51" t="s">
        <v>58</v>
      </c>
      <c r="O6" s="52">
        <v>212025</v>
      </c>
      <c r="P6" s="52">
        <v>1250014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193</v>
      </c>
      <c r="E10" s="3">
        <f>D10</f>
        <v>193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33" si="0">A11+B10</f>
        <v>5</v>
      </c>
      <c r="C11" s="3">
        <f t="shared" ref="C11:C33" si="1">B11/60</f>
        <v>8.3333333333333329E-2</v>
      </c>
      <c r="D11" s="3">
        <v>196.7</v>
      </c>
      <c r="E11" s="3">
        <f t="shared" ref="E11:E23" si="2">D11</f>
        <v>196.7</v>
      </c>
      <c r="F11" s="3">
        <f t="shared" ref="F11:F48" si="3">(D11-D10)+(D10-E10)</f>
        <v>3.6999999999999886</v>
      </c>
      <c r="G11" s="3">
        <f>F10+F11</f>
        <v>3.6999999999999886</v>
      </c>
      <c r="H11" s="3">
        <f t="shared" ref="H11:H33" si="4">G11/C11</f>
        <v>44.399999999999864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200</v>
      </c>
      <c r="E12" s="3">
        <v>192</v>
      </c>
      <c r="F12" s="3">
        <f t="shared" si="3"/>
        <v>3.3000000000000114</v>
      </c>
      <c r="G12" s="3">
        <f t="shared" ref="G12:G33" si="5">G11+F12</f>
        <v>7</v>
      </c>
      <c r="H12" s="3">
        <f t="shared" si="4"/>
        <v>42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195.1</v>
      </c>
      <c r="E13" s="3">
        <f t="shared" si="2"/>
        <v>195.1</v>
      </c>
      <c r="F13" s="3">
        <f t="shared" si="3"/>
        <v>3.0999999999999943</v>
      </c>
      <c r="G13" s="3">
        <f t="shared" si="5"/>
        <v>10.099999999999994</v>
      </c>
      <c r="H13" s="3">
        <f t="shared" si="4"/>
        <v>40.399999999999977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198.4</v>
      </c>
      <c r="E14" s="3">
        <f t="shared" si="2"/>
        <v>198.4</v>
      </c>
      <c r="F14" s="3">
        <f t="shared" si="3"/>
        <v>3.3000000000000114</v>
      </c>
      <c r="G14" s="3">
        <f t="shared" si="5"/>
        <v>13.400000000000006</v>
      </c>
      <c r="H14" s="3">
        <f t="shared" si="4"/>
        <v>40.200000000000017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201</v>
      </c>
      <c r="E15" s="3">
        <v>191.7</v>
      </c>
      <c r="F15" s="3">
        <f t="shared" si="3"/>
        <v>2.5999999999999943</v>
      </c>
      <c r="G15" s="3">
        <f t="shared" si="5"/>
        <v>16</v>
      </c>
      <c r="H15" s="3">
        <f t="shared" si="4"/>
        <v>38.4</v>
      </c>
    </row>
    <row r="16" spans="1:16">
      <c r="A16" s="2">
        <v>5</v>
      </c>
      <c r="B16" s="2">
        <f t="shared" si="0"/>
        <v>30</v>
      </c>
      <c r="C16" s="3">
        <f t="shared" si="1"/>
        <v>0.5</v>
      </c>
      <c r="D16" s="3">
        <v>194.9</v>
      </c>
      <c r="E16" s="3">
        <f t="shared" si="2"/>
        <v>194.9</v>
      </c>
      <c r="F16" s="3">
        <f t="shared" si="3"/>
        <v>3.2000000000000171</v>
      </c>
      <c r="G16" s="3">
        <f t="shared" si="5"/>
        <v>19.200000000000017</v>
      </c>
      <c r="H16" s="3">
        <f t="shared" si="4"/>
        <v>38.400000000000034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197.9</v>
      </c>
      <c r="E17" s="3">
        <f t="shared" si="2"/>
        <v>197.9</v>
      </c>
      <c r="F17" s="3">
        <f t="shared" si="3"/>
        <v>3</v>
      </c>
      <c r="G17" s="3">
        <f t="shared" si="5"/>
        <v>22.200000000000017</v>
      </c>
      <c r="H17" s="3">
        <f t="shared" si="4"/>
        <v>38.057142857142885</v>
      </c>
    </row>
    <row r="18" spans="1:8">
      <c r="A18" s="2">
        <v>5</v>
      </c>
      <c r="B18" s="2">
        <f t="shared" si="0"/>
        <v>40</v>
      </c>
      <c r="C18" s="3">
        <f t="shared" si="1"/>
        <v>0.66666666666666663</v>
      </c>
      <c r="D18" s="3">
        <v>200.6</v>
      </c>
      <c r="E18" s="3">
        <v>192</v>
      </c>
      <c r="F18" s="3">
        <f t="shared" si="3"/>
        <v>2.6999999999999886</v>
      </c>
      <c r="G18" s="3">
        <f t="shared" si="5"/>
        <v>24.900000000000006</v>
      </c>
      <c r="H18" s="3">
        <f t="shared" si="4"/>
        <v>37.350000000000009</v>
      </c>
    </row>
    <row r="19" spans="1:8">
      <c r="A19" s="2">
        <v>10</v>
      </c>
      <c r="B19" s="2">
        <f t="shared" si="0"/>
        <v>50</v>
      </c>
      <c r="C19" s="3">
        <f t="shared" si="1"/>
        <v>0.83333333333333337</v>
      </c>
      <c r="D19" s="3">
        <v>197.9</v>
      </c>
      <c r="E19" s="3">
        <f t="shared" si="2"/>
        <v>197.9</v>
      </c>
      <c r="F19" s="3">
        <f t="shared" si="3"/>
        <v>5.9000000000000057</v>
      </c>
      <c r="G19" s="3">
        <f t="shared" si="5"/>
        <v>30.800000000000011</v>
      </c>
      <c r="H19" s="3">
        <f t="shared" si="4"/>
        <v>36.960000000000015</v>
      </c>
    </row>
    <row r="20" spans="1:8">
      <c r="A20" s="2">
        <v>10</v>
      </c>
      <c r="B20" s="2">
        <f t="shared" si="0"/>
        <v>60</v>
      </c>
      <c r="C20" s="3">
        <f t="shared" si="1"/>
        <v>1</v>
      </c>
      <c r="D20" s="3">
        <v>202.8</v>
      </c>
      <c r="E20" s="3">
        <v>192.1</v>
      </c>
      <c r="F20" s="3">
        <f t="shared" si="3"/>
        <v>4.9000000000000057</v>
      </c>
      <c r="G20" s="3">
        <f t="shared" si="5"/>
        <v>35.700000000000017</v>
      </c>
      <c r="H20" s="3">
        <f t="shared" si="4"/>
        <v>35.700000000000017</v>
      </c>
    </row>
    <row r="21" spans="1:8">
      <c r="A21" s="2">
        <v>10</v>
      </c>
      <c r="B21" s="2">
        <f t="shared" si="0"/>
        <v>70</v>
      </c>
      <c r="C21" s="3">
        <f t="shared" si="1"/>
        <v>1.1666666666666667</v>
      </c>
      <c r="D21" s="3">
        <v>197.9</v>
      </c>
      <c r="E21" s="3">
        <f t="shared" si="2"/>
        <v>197.9</v>
      </c>
      <c r="F21" s="3">
        <f t="shared" si="3"/>
        <v>5.8000000000000114</v>
      </c>
      <c r="G21" s="3">
        <f t="shared" si="5"/>
        <v>41.500000000000028</v>
      </c>
      <c r="H21" s="3">
        <f t="shared" si="4"/>
        <v>35.571428571428591</v>
      </c>
    </row>
    <row r="22" spans="1:8">
      <c r="A22" s="2">
        <v>10</v>
      </c>
      <c r="B22" s="2">
        <f t="shared" si="0"/>
        <v>80</v>
      </c>
      <c r="C22" s="3">
        <f t="shared" si="1"/>
        <v>1.3333333333333333</v>
      </c>
      <c r="D22" s="3">
        <v>202.8</v>
      </c>
      <c r="E22" s="3">
        <v>191.9</v>
      </c>
      <c r="F22" s="3">
        <f t="shared" si="3"/>
        <v>4.9000000000000057</v>
      </c>
      <c r="G22" s="3">
        <f t="shared" si="5"/>
        <v>46.400000000000034</v>
      </c>
      <c r="H22" s="3">
        <f t="shared" si="4"/>
        <v>34.800000000000026</v>
      </c>
    </row>
    <row r="23" spans="1:8">
      <c r="A23" s="2">
        <v>10</v>
      </c>
      <c r="B23" s="2">
        <f t="shared" si="0"/>
        <v>90</v>
      </c>
      <c r="C23" s="3">
        <f t="shared" si="1"/>
        <v>1.5</v>
      </c>
      <c r="D23" s="3">
        <v>197.2</v>
      </c>
      <c r="E23" s="3">
        <f t="shared" si="2"/>
        <v>197.2</v>
      </c>
      <c r="F23" s="3">
        <f t="shared" si="3"/>
        <v>5.2999999999999829</v>
      </c>
      <c r="G23" s="3">
        <f t="shared" si="5"/>
        <v>51.700000000000017</v>
      </c>
      <c r="H23" s="3">
        <f t="shared" si="4"/>
        <v>34.466666666666676</v>
      </c>
    </row>
    <row r="24" spans="1:8">
      <c r="A24" s="2">
        <v>10</v>
      </c>
      <c r="B24" s="2">
        <f t="shared" si="0"/>
        <v>100</v>
      </c>
      <c r="C24" s="3">
        <f t="shared" si="1"/>
        <v>1.6666666666666667</v>
      </c>
      <c r="D24" s="3">
        <v>202</v>
      </c>
      <c r="E24" s="3">
        <v>192</v>
      </c>
      <c r="F24" s="3">
        <f t="shared" si="3"/>
        <v>4.8000000000000114</v>
      </c>
      <c r="G24" s="3">
        <f t="shared" si="5"/>
        <v>56.500000000000028</v>
      </c>
      <c r="H24" s="3">
        <f t="shared" si="4"/>
        <v>33.900000000000013</v>
      </c>
    </row>
    <row r="25" spans="1:8">
      <c r="A25" s="2">
        <v>10</v>
      </c>
      <c r="B25" s="2">
        <f t="shared" si="0"/>
        <v>110</v>
      </c>
      <c r="C25" s="3">
        <f t="shared" si="1"/>
        <v>1.8333333333333333</v>
      </c>
      <c r="D25" s="3">
        <v>197.4</v>
      </c>
      <c r="E25" s="3">
        <f>D25</f>
        <v>197.4</v>
      </c>
      <c r="F25" s="3">
        <f t="shared" si="3"/>
        <v>5.4000000000000057</v>
      </c>
      <c r="G25" s="3">
        <f t="shared" si="5"/>
        <v>61.900000000000034</v>
      </c>
      <c r="H25" s="3">
        <f t="shared" si="4"/>
        <v>33.763636363636387</v>
      </c>
    </row>
    <row r="26" spans="1:8">
      <c r="A26" s="2">
        <v>10</v>
      </c>
      <c r="B26" s="2">
        <f t="shared" si="0"/>
        <v>120</v>
      </c>
      <c r="C26" s="3">
        <f t="shared" si="1"/>
        <v>2</v>
      </c>
      <c r="D26" s="3">
        <v>202</v>
      </c>
      <c r="E26" s="3">
        <v>191.5</v>
      </c>
      <c r="F26" s="3">
        <f t="shared" si="3"/>
        <v>4.5999999999999943</v>
      </c>
      <c r="G26" s="3">
        <f t="shared" si="5"/>
        <v>66.500000000000028</v>
      </c>
      <c r="H26" s="3">
        <f t="shared" si="4"/>
        <v>33.250000000000014</v>
      </c>
    </row>
    <row r="27" spans="1:8">
      <c r="A27" s="2">
        <v>10</v>
      </c>
      <c r="B27" s="2">
        <f t="shared" si="0"/>
        <v>130</v>
      </c>
      <c r="C27" s="3">
        <f t="shared" si="1"/>
        <v>2.1666666666666665</v>
      </c>
      <c r="D27" s="3">
        <v>197</v>
      </c>
      <c r="E27" s="3">
        <f t="shared" ref="E27:E48" si="6">D27</f>
        <v>197</v>
      </c>
      <c r="F27" s="3">
        <f t="shared" si="3"/>
        <v>5.5</v>
      </c>
      <c r="G27" s="3">
        <f t="shared" si="5"/>
        <v>72.000000000000028</v>
      </c>
      <c r="H27" s="3">
        <f t="shared" si="4"/>
        <v>33.230769230769248</v>
      </c>
    </row>
    <row r="28" spans="1:8">
      <c r="A28" s="2">
        <v>10</v>
      </c>
      <c r="B28" s="2">
        <f t="shared" si="0"/>
        <v>140</v>
      </c>
      <c r="C28" s="3">
        <f t="shared" si="1"/>
        <v>2.3333333333333335</v>
      </c>
      <c r="D28" s="3">
        <v>201.4</v>
      </c>
      <c r="E28" s="3">
        <v>191.9</v>
      </c>
      <c r="F28" s="3">
        <f t="shared" si="3"/>
        <v>4.4000000000000057</v>
      </c>
      <c r="G28" s="3">
        <f t="shared" si="5"/>
        <v>76.400000000000034</v>
      </c>
      <c r="H28" s="3">
        <f t="shared" si="4"/>
        <v>32.742857142857154</v>
      </c>
    </row>
    <row r="29" spans="1:8">
      <c r="A29" s="2">
        <v>10</v>
      </c>
      <c r="B29" s="2">
        <f t="shared" si="0"/>
        <v>150</v>
      </c>
      <c r="C29" s="3">
        <f t="shared" si="1"/>
        <v>2.5</v>
      </c>
      <c r="D29" s="3">
        <v>197.2</v>
      </c>
      <c r="E29" s="3">
        <f t="shared" si="6"/>
        <v>197.2</v>
      </c>
      <c r="F29" s="3">
        <f t="shared" si="3"/>
        <v>5.2999999999999829</v>
      </c>
      <c r="G29" s="3">
        <f t="shared" si="5"/>
        <v>81.700000000000017</v>
      </c>
      <c r="H29" s="3">
        <f t="shared" si="4"/>
        <v>32.680000000000007</v>
      </c>
    </row>
    <row r="30" spans="1:8">
      <c r="A30" s="2">
        <v>10</v>
      </c>
      <c r="B30" s="2">
        <f t="shared" si="0"/>
        <v>160</v>
      </c>
      <c r="C30" s="3">
        <f t="shared" si="1"/>
        <v>2.6666666666666665</v>
      </c>
      <c r="D30" s="3">
        <v>201.5</v>
      </c>
      <c r="E30" s="3">
        <v>191.7</v>
      </c>
      <c r="F30" s="3">
        <f t="shared" si="3"/>
        <v>4.3000000000000114</v>
      </c>
      <c r="G30" s="3">
        <f t="shared" si="5"/>
        <v>86.000000000000028</v>
      </c>
      <c r="H30" s="3">
        <f t="shared" si="4"/>
        <v>32.250000000000014</v>
      </c>
    </row>
    <row r="31" spans="1:8">
      <c r="A31" s="2">
        <v>10</v>
      </c>
      <c r="B31" s="2">
        <f t="shared" si="0"/>
        <v>170</v>
      </c>
      <c r="C31" s="3">
        <f t="shared" si="1"/>
        <v>2.8333333333333335</v>
      </c>
      <c r="D31" s="3">
        <v>196.9</v>
      </c>
      <c r="E31" s="3">
        <f t="shared" si="6"/>
        <v>196.9</v>
      </c>
      <c r="F31" s="3">
        <f t="shared" si="3"/>
        <v>5.2000000000000171</v>
      </c>
      <c r="G31" s="3">
        <f t="shared" si="5"/>
        <v>91.200000000000045</v>
      </c>
      <c r="H31" s="3">
        <f t="shared" si="4"/>
        <v>32.188235294117661</v>
      </c>
    </row>
    <row r="32" spans="1:8">
      <c r="A32" s="2">
        <v>10</v>
      </c>
      <c r="B32" s="2">
        <f t="shared" si="0"/>
        <v>180</v>
      </c>
      <c r="C32" s="3">
        <f t="shared" si="1"/>
        <v>3</v>
      </c>
      <c r="D32" s="3">
        <v>201</v>
      </c>
      <c r="E32" s="3">
        <v>191.6</v>
      </c>
      <c r="F32" s="3">
        <f t="shared" si="3"/>
        <v>4.0999999999999943</v>
      </c>
      <c r="G32" s="3">
        <f t="shared" si="5"/>
        <v>95.30000000000004</v>
      </c>
      <c r="H32" s="3">
        <f t="shared" si="4"/>
        <v>31.76666666666668</v>
      </c>
    </row>
    <row r="33" spans="1:8">
      <c r="A33" s="2">
        <v>10</v>
      </c>
      <c r="B33" s="2">
        <f t="shared" si="0"/>
        <v>190</v>
      </c>
      <c r="C33" s="3">
        <f t="shared" si="1"/>
        <v>3.1666666666666665</v>
      </c>
      <c r="D33" s="3">
        <v>196.8</v>
      </c>
      <c r="E33" s="3">
        <f t="shared" si="6"/>
        <v>196.8</v>
      </c>
      <c r="F33" s="3">
        <f t="shared" si="3"/>
        <v>5.2000000000000171</v>
      </c>
      <c r="G33" s="3">
        <f t="shared" si="5"/>
        <v>100.50000000000006</v>
      </c>
      <c r="H33" s="3">
        <f t="shared" si="4"/>
        <v>31.736842105263179</v>
      </c>
    </row>
    <row r="34" spans="1:8">
      <c r="A34" s="2">
        <v>10</v>
      </c>
      <c r="B34" s="2">
        <f t="shared" ref="B34:B48" si="7">A34+B33</f>
        <v>200</v>
      </c>
      <c r="C34" s="3">
        <f t="shared" ref="C34:C48" si="8">B34/60</f>
        <v>3.3333333333333335</v>
      </c>
      <c r="D34" s="3">
        <v>201</v>
      </c>
      <c r="E34" s="3">
        <v>191.7</v>
      </c>
      <c r="F34" s="3">
        <f t="shared" si="3"/>
        <v>4.1999999999999886</v>
      </c>
      <c r="G34" s="3">
        <f t="shared" ref="G34:G48" si="9">G33+F34</f>
        <v>104.70000000000005</v>
      </c>
      <c r="H34" s="3">
        <f t="shared" ref="H34:H48" si="10">G34/C34</f>
        <v>31.410000000000011</v>
      </c>
    </row>
    <row r="35" spans="1:8">
      <c r="A35" s="2">
        <v>10</v>
      </c>
      <c r="B35" s="2">
        <f t="shared" si="7"/>
        <v>210</v>
      </c>
      <c r="C35" s="3">
        <f t="shared" si="8"/>
        <v>3.5</v>
      </c>
      <c r="D35" s="3">
        <v>196.5</v>
      </c>
      <c r="E35" s="3">
        <f t="shared" si="6"/>
        <v>196.5</v>
      </c>
      <c r="F35" s="3">
        <f t="shared" si="3"/>
        <v>4.8000000000000114</v>
      </c>
      <c r="G35" s="3">
        <f t="shared" si="9"/>
        <v>109.50000000000006</v>
      </c>
      <c r="H35" s="3">
        <f t="shared" si="10"/>
        <v>31.285714285714302</v>
      </c>
    </row>
    <row r="36" spans="1:8">
      <c r="A36" s="2">
        <v>10</v>
      </c>
      <c r="B36" s="2">
        <f t="shared" si="7"/>
        <v>220</v>
      </c>
      <c r="C36" s="3">
        <f t="shared" si="8"/>
        <v>3.6666666666666665</v>
      </c>
      <c r="D36" s="3">
        <v>200.9</v>
      </c>
      <c r="E36" s="3">
        <v>191.9</v>
      </c>
      <c r="F36" s="3">
        <f t="shared" si="3"/>
        <v>4.4000000000000057</v>
      </c>
      <c r="G36" s="3">
        <f t="shared" si="9"/>
        <v>113.90000000000006</v>
      </c>
      <c r="H36" s="3">
        <f t="shared" si="10"/>
        <v>31.06363636363638</v>
      </c>
    </row>
    <row r="37" spans="1:8">
      <c r="A37" s="2">
        <v>10</v>
      </c>
      <c r="B37" s="2">
        <f t="shared" si="7"/>
        <v>230</v>
      </c>
      <c r="C37" s="3">
        <f t="shared" si="8"/>
        <v>3.8333333333333335</v>
      </c>
      <c r="D37" s="3">
        <v>196.5</v>
      </c>
      <c r="E37" s="3">
        <f t="shared" si="6"/>
        <v>196.5</v>
      </c>
      <c r="F37" s="3">
        <f t="shared" si="3"/>
        <v>4.5999999999999943</v>
      </c>
      <c r="G37" s="3">
        <f t="shared" si="9"/>
        <v>118.50000000000006</v>
      </c>
      <c r="H37" s="3">
        <f t="shared" si="10"/>
        <v>30.913043478260882</v>
      </c>
    </row>
    <row r="38" spans="1:8">
      <c r="A38" s="2">
        <v>10</v>
      </c>
      <c r="B38" s="2">
        <f t="shared" si="7"/>
        <v>240</v>
      </c>
      <c r="C38" s="3">
        <f t="shared" si="8"/>
        <v>4</v>
      </c>
      <c r="D38" s="3">
        <v>200.8</v>
      </c>
      <c r="E38" s="3">
        <v>191.8</v>
      </c>
      <c r="F38" s="3">
        <f t="shared" si="3"/>
        <v>4.3000000000000114</v>
      </c>
      <c r="G38" s="3">
        <f t="shared" si="9"/>
        <v>122.80000000000007</v>
      </c>
      <c r="H38" s="3">
        <f t="shared" si="10"/>
        <v>30.700000000000017</v>
      </c>
    </row>
    <row r="39" spans="1:8">
      <c r="A39" s="2">
        <v>10</v>
      </c>
      <c r="B39" s="2">
        <f t="shared" si="7"/>
        <v>250</v>
      </c>
      <c r="C39" s="3">
        <f t="shared" si="8"/>
        <v>4.166666666666667</v>
      </c>
      <c r="D39" s="3">
        <v>196.3</v>
      </c>
      <c r="E39" s="3">
        <f t="shared" si="6"/>
        <v>196.3</v>
      </c>
      <c r="F39" s="3">
        <f t="shared" si="3"/>
        <v>4.5</v>
      </c>
      <c r="G39" s="3">
        <f t="shared" si="9"/>
        <v>127.30000000000007</v>
      </c>
      <c r="H39" s="3">
        <f t="shared" si="10"/>
        <v>30.552000000000014</v>
      </c>
    </row>
    <row r="40" spans="1:8">
      <c r="A40" s="2">
        <v>10</v>
      </c>
      <c r="B40" s="2">
        <f t="shared" si="7"/>
        <v>260</v>
      </c>
      <c r="C40" s="3">
        <f t="shared" si="8"/>
        <v>4.333333333333333</v>
      </c>
      <c r="D40" s="3">
        <v>200.4</v>
      </c>
      <c r="E40" s="3">
        <v>191.6</v>
      </c>
      <c r="F40" s="3">
        <f t="shared" si="3"/>
        <v>4.0999999999999943</v>
      </c>
      <c r="G40" s="3">
        <f t="shared" si="9"/>
        <v>131.40000000000006</v>
      </c>
      <c r="H40" s="3">
        <f t="shared" si="10"/>
        <v>30.32307692307694</v>
      </c>
    </row>
    <row r="41" spans="1:8">
      <c r="A41" s="2">
        <v>10</v>
      </c>
      <c r="B41" s="2">
        <f t="shared" si="7"/>
        <v>270</v>
      </c>
      <c r="C41" s="3">
        <f t="shared" si="8"/>
        <v>4.5</v>
      </c>
      <c r="D41" s="3">
        <v>196</v>
      </c>
      <c r="E41" s="3">
        <f t="shared" si="6"/>
        <v>196</v>
      </c>
      <c r="F41" s="3">
        <f t="shared" si="3"/>
        <v>4.4000000000000057</v>
      </c>
      <c r="G41" s="3">
        <f t="shared" si="9"/>
        <v>135.80000000000007</v>
      </c>
      <c r="H41" s="3">
        <f t="shared" si="10"/>
        <v>30.177777777777791</v>
      </c>
    </row>
    <row r="42" spans="1:8">
      <c r="A42" s="2">
        <v>10</v>
      </c>
      <c r="B42" s="2">
        <f t="shared" si="7"/>
        <v>280</v>
      </c>
      <c r="C42" s="3">
        <f t="shared" si="8"/>
        <v>4.666666666666667</v>
      </c>
      <c r="D42" s="3">
        <v>200</v>
      </c>
      <c r="E42" s="3">
        <v>192</v>
      </c>
      <c r="F42" s="3">
        <f t="shared" si="3"/>
        <v>4</v>
      </c>
      <c r="G42" s="3">
        <f t="shared" si="9"/>
        <v>139.80000000000007</v>
      </c>
      <c r="H42" s="3">
        <f t="shared" si="10"/>
        <v>29.95714285714287</v>
      </c>
    </row>
    <row r="43" spans="1:8">
      <c r="A43" s="2">
        <v>10</v>
      </c>
      <c r="B43" s="2">
        <f t="shared" si="7"/>
        <v>290</v>
      </c>
      <c r="C43" s="3">
        <f t="shared" si="8"/>
        <v>4.833333333333333</v>
      </c>
      <c r="D43" s="3">
        <v>196.1</v>
      </c>
      <c r="E43" s="3">
        <f t="shared" si="6"/>
        <v>196.1</v>
      </c>
      <c r="F43" s="3">
        <f t="shared" si="3"/>
        <v>4.0999999999999943</v>
      </c>
      <c r="G43" s="3">
        <f t="shared" si="9"/>
        <v>143.90000000000006</v>
      </c>
      <c r="H43" s="3">
        <f t="shared" si="10"/>
        <v>29.772413793103464</v>
      </c>
    </row>
    <row r="44" spans="1:8">
      <c r="A44" s="2">
        <v>10</v>
      </c>
      <c r="B44" s="2">
        <f t="shared" si="7"/>
        <v>300</v>
      </c>
      <c r="C44" s="3">
        <f t="shared" si="8"/>
        <v>5</v>
      </c>
      <c r="D44" s="3">
        <v>200.1</v>
      </c>
      <c r="E44" s="3">
        <v>191.7</v>
      </c>
      <c r="F44" s="3">
        <f t="shared" si="3"/>
        <v>4</v>
      </c>
      <c r="G44" s="3">
        <f t="shared" si="9"/>
        <v>147.90000000000006</v>
      </c>
      <c r="H44" s="3">
        <f t="shared" si="10"/>
        <v>29.580000000000013</v>
      </c>
    </row>
    <row r="45" spans="1:8">
      <c r="A45" s="2">
        <v>10</v>
      </c>
      <c r="B45" s="2">
        <f t="shared" si="7"/>
        <v>310</v>
      </c>
      <c r="C45" s="3">
        <f t="shared" si="8"/>
        <v>5.166666666666667</v>
      </c>
      <c r="D45" s="3">
        <v>195.5</v>
      </c>
      <c r="E45" s="3">
        <f t="shared" si="6"/>
        <v>195.5</v>
      </c>
      <c r="F45" s="3">
        <f t="shared" si="3"/>
        <v>3.8000000000000114</v>
      </c>
      <c r="G45" s="3">
        <f t="shared" si="9"/>
        <v>151.70000000000007</v>
      </c>
      <c r="H45" s="3">
        <f t="shared" si="10"/>
        <v>29.361290322580658</v>
      </c>
    </row>
    <row r="46" spans="1:8">
      <c r="A46" s="2">
        <v>10</v>
      </c>
      <c r="B46" s="2">
        <f t="shared" si="7"/>
        <v>320</v>
      </c>
      <c r="C46" s="3">
        <f t="shared" si="8"/>
        <v>5.333333333333333</v>
      </c>
      <c r="D46" s="3">
        <v>199.3</v>
      </c>
      <c r="E46" s="3">
        <v>191.5</v>
      </c>
      <c r="F46" s="3">
        <f t="shared" si="3"/>
        <v>3.8000000000000114</v>
      </c>
      <c r="G46" s="3">
        <f t="shared" si="9"/>
        <v>155.50000000000009</v>
      </c>
      <c r="H46" s="3">
        <f t="shared" si="10"/>
        <v>29.156250000000018</v>
      </c>
    </row>
    <row r="47" spans="1:8">
      <c r="A47" s="2">
        <v>10</v>
      </c>
      <c r="B47" s="2">
        <f t="shared" si="7"/>
        <v>330</v>
      </c>
      <c r="C47" s="3">
        <f t="shared" si="8"/>
        <v>5.5</v>
      </c>
      <c r="D47" s="3">
        <v>195.5</v>
      </c>
      <c r="E47" s="3">
        <f t="shared" si="6"/>
        <v>195.5</v>
      </c>
      <c r="F47" s="3">
        <f t="shared" si="3"/>
        <v>4</v>
      </c>
      <c r="G47" s="3">
        <f t="shared" si="9"/>
        <v>159.50000000000009</v>
      </c>
      <c r="H47" s="3">
        <f t="shared" si="10"/>
        <v>29.000000000000014</v>
      </c>
    </row>
    <row r="48" spans="1:8">
      <c r="A48" s="2">
        <v>10</v>
      </c>
      <c r="B48" s="2">
        <f t="shared" si="7"/>
        <v>340</v>
      </c>
      <c r="C48" s="3">
        <f t="shared" si="8"/>
        <v>5.666666666666667</v>
      </c>
      <c r="D48" s="3">
        <v>199.3</v>
      </c>
      <c r="E48" s="3">
        <f t="shared" si="6"/>
        <v>199.3</v>
      </c>
      <c r="F48" s="3">
        <f t="shared" si="3"/>
        <v>3.8000000000000114</v>
      </c>
      <c r="G48" s="3">
        <f t="shared" si="9"/>
        <v>163.3000000000001</v>
      </c>
      <c r="H48" s="3">
        <f t="shared" si="10"/>
        <v>28.817647058823546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2" manualBreakCount="2">
    <brk id="23" max="16383" man="1"/>
    <brk id="37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86">
    <pageSetUpPr fitToPage="1"/>
  </sheetPr>
  <dimension ref="A1:P47"/>
  <sheetViews>
    <sheetView tabSelected="1" topLeftCell="A3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43</v>
      </c>
      <c r="D6" s="8"/>
      <c r="E6" s="6"/>
      <c r="F6" s="6" t="s">
        <v>1</v>
      </c>
      <c r="G6" s="6" t="s">
        <v>56</v>
      </c>
      <c r="H6" s="6" t="s">
        <v>2</v>
      </c>
      <c r="I6" s="6">
        <v>3</v>
      </c>
      <c r="J6" s="35" t="s">
        <v>29</v>
      </c>
      <c r="L6" s="35"/>
      <c r="N6" s="51" t="s">
        <v>58</v>
      </c>
      <c r="O6" s="52">
        <v>212025</v>
      </c>
      <c r="P6" s="52">
        <v>1250014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</v>
      </c>
      <c r="E10" s="3">
        <f>D10</f>
        <v>2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47" si="0">A11+B10</f>
        <v>5</v>
      </c>
      <c r="C11" s="3">
        <f t="shared" ref="C11:C47" si="1">B11/60</f>
        <v>8.3333333333333329E-2</v>
      </c>
      <c r="D11" s="3">
        <v>5</v>
      </c>
      <c r="E11" s="3">
        <f t="shared" ref="E11:E47" si="2">D11</f>
        <v>5</v>
      </c>
      <c r="F11" s="3">
        <f t="shared" ref="F11:F47" si="3">(D11-D10)+(D10-E10)</f>
        <v>3</v>
      </c>
      <c r="G11" s="3">
        <f>F10+F11</f>
        <v>3</v>
      </c>
      <c r="H11" s="3">
        <f t="shared" ref="H11:H47" si="4">G11/C11</f>
        <v>36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7.1</v>
      </c>
      <c r="E12" s="3">
        <f t="shared" si="2"/>
        <v>7.1</v>
      </c>
      <c r="F12" s="3">
        <f t="shared" si="3"/>
        <v>2.0999999999999996</v>
      </c>
      <c r="G12" s="3">
        <f t="shared" ref="G12:G47" si="5">G11+F12</f>
        <v>5.0999999999999996</v>
      </c>
      <c r="H12" s="3">
        <f t="shared" si="4"/>
        <v>30.599999999999998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9</v>
      </c>
      <c r="E13" s="3">
        <v>1.9</v>
      </c>
      <c r="F13" s="3">
        <f t="shared" si="3"/>
        <v>1.9000000000000004</v>
      </c>
      <c r="G13" s="3">
        <f t="shared" si="5"/>
        <v>7</v>
      </c>
      <c r="H13" s="3">
        <f t="shared" si="4"/>
        <v>28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4</v>
      </c>
      <c r="E14" s="3">
        <f t="shared" si="2"/>
        <v>4</v>
      </c>
      <c r="F14" s="3">
        <f t="shared" si="3"/>
        <v>2.0999999999999996</v>
      </c>
      <c r="G14" s="3">
        <f t="shared" si="5"/>
        <v>9.1</v>
      </c>
      <c r="H14" s="3">
        <f t="shared" si="4"/>
        <v>27.3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6.2</v>
      </c>
      <c r="E15" s="3">
        <f t="shared" si="2"/>
        <v>6.2</v>
      </c>
      <c r="F15" s="3">
        <f t="shared" si="3"/>
        <v>2.2000000000000002</v>
      </c>
      <c r="G15" s="3">
        <f t="shared" si="5"/>
        <v>11.3</v>
      </c>
      <c r="H15" s="3">
        <f t="shared" si="4"/>
        <v>27.12</v>
      </c>
    </row>
    <row r="16" spans="1:16">
      <c r="A16" s="2">
        <v>5</v>
      </c>
      <c r="B16" s="2">
        <f t="shared" si="0"/>
        <v>30</v>
      </c>
      <c r="C16" s="3">
        <f t="shared" si="1"/>
        <v>0.5</v>
      </c>
      <c r="D16" s="3">
        <v>8.3000000000000007</v>
      </c>
      <c r="E16" s="3">
        <f t="shared" si="2"/>
        <v>8.3000000000000007</v>
      </c>
      <c r="F16" s="3">
        <f t="shared" si="3"/>
        <v>2.1000000000000005</v>
      </c>
      <c r="G16" s="3">
        <f t="shared" si="5"/>
        <v>13.400000000000002</v>
      </c>
      <c r="H16" s="3">
        <f t="shared" si="4"/>
        <v>26.800000000000004</v>
      </c>
    </row>
    <row r="17" spans="1:8">
      <c r="A17" s="2">
        <v>5</v>
      </c>
      <c r="B17" s="2">
        <f t="shared" si="0"/>
        <v>35</v>
      </c>
      <c r="C17" s="3">
        <f t="shared" si="1"/>
        <v>0.58333333333333337</v>
      </c>
      <c r="D17" s="3">
        <v>9.9</v>
      </c>
      <c r="E17" s="3">
        <v>1.9</v>
      </c>
      <c r="F17" s="3">
        <f t="shared" si="3"/>
        <v>1.5999999999999996</v>
      </c>
      <c r="G17" s="3">
        <f t="shared" si="5"/>
        <v>15.000000000000002</v>
      </c>
      <c r="H17" s="3">
        <f t="shared" si="4"/>
        <v>25.714285714285715</v>
      </c>
    </row>
    <row r="18" spans="1:8">
      <c r="A18" s="2">
        <v>10</v>
      </c>
      <c r="B18" s="2">
        <f t="shared" si="0"/>
        <v>45</v>
      </c>
      <c r="C18" s="3">
        <f t="shared" si="1"/>
        <v>0.75</v>
      </c>
      <c r="D18" s="3">
        <v>5.9</v>
      </c>
      <c r="E18" s="3">
        <f t="shared" si="2"/>
        <v>5.9</v>
      </c>
      <c r="F18" s="3">
        <f t="shared" si="3"/>
        <v>4</v>
      </c>
      <c r="G18" s="3">
        <f t="shared" si="5"/>
        <v>19</v>
      </c>
      <c r="H18" s="3">
        <f t="shared" si="4"/>
        <v>25.333333333333332</v>
      </c>
    </row>
    <row r="19" spans="1:8">
      <c r="A19" s="2">
        <v>10</v>
      </c>
      <c r="B19" s="2">
        <f t="shared" si="0"/>
        <v>55</v>
      </c>
      <c r="C19" s="3">
        <f t="shared" si="1"/>
        <v>0.91666666666666663</v>
      </c>
      <c r="D19" s="3">
        <v>9.5</v>
      </c>
      <c r="E19" s="3">
        <v>1.8</v>
      </c>
      <c r="F19" s="3">
        <f t="shared" si="3"/>
        <v>3.5999999999999996</v>
      </c>
      <c r="G19" s="3">
        <f t="shared" si="5"/>
        <v>22.6</v>
      </c>
      <c r="H19" s="3">
        <f t="shared" si="4"/>
        <v>24.654545454545456</v>
      </c>
    </row>
    <row r="20" spans="1:8">
      <c r="A20" s="2">
        <v>10</v>
      </c>
      <c r="B20" s="2">
        <f t="shared" si="0"/>
        <v>65</v>
      </c>
      <c r="C20" s="3">
        <f t="shared" si="1"/>
        <v>1.0833333333333333</v>
      </c>
      <c r="D20" s="3">
        <v>6</v>
      </c>
      <c r="E20" s="3">
        <f t="shared" si="2"/>
        <v>6</v>
      </c>
      <c r="F20" s="3">
        <f t="shared" si="3"/>
        <v>4.2</v>
      </c>
      <c r="G20" s="3">
        <f t="shared" si="5"/>
        <v>26.8</v>
      </c>
      <c r="H20" s="3">
        <f t="shared" si="4"/>
        <v>24.738461538461539</v>
      </c>
    </row>
    <row r="21" spans="1:8">
      <c r="A21" s="2">
        <v>10</v>
      </c>
      <c r="B21" s="2">
        <f t="shared" si="0"/>
        <v>75</v>
      </c>
      <c r="C21" s="3">
        <f t="shared" si="1"/>
        <v>1.25</v>
      </c>
      <c r="D21" s="3">
        <v>9.4</v>
      </c>
      <c r="E21" s="3">
        <v>1.8</v>
      </c>
      <c r="F21" s="3">
        <f t="shared" si="3"/>
        <v>3.4000000000000004</v>
      </c>
      <c r="G21" s="3">
        <f t="shared" si="5"/>
        <v>30.200000000000003</v>
      </c>
      <c r="H21" s="3">
        <f t="shared" si="4"/>
        <v>24.160000000000004</v>
      </c>
    </row>
    <row r="22" spans="1:8">
      <c r="A22" s="2">
        <v>10</v>
      </c>
      <c r="B22" s="2">
        <f t="shared" si="0"/>
        <v>85</v>
      </c>
      <c r="C22" s="3">
        <f t="shared" si="1"/>
        <v>1.4166666666666667</v>
      </c>
      <c r="D22" s="3">
        <v>5.3</v>
      </c>
      <c r="E22" s="3">
        <f t="shared" si="2"/>
        <v>5.3</v>
      </c>
      <c r="F22" s="3">
        <f t="shared" si="3"/>
        <v>3.5</v>
      </c>
      <c r="G22" s="3">
        <f t="shared" si="5"/>
        <v>33.700000000000003</v>
      </c>
      <c r="H22" s="3">
        <f t="shared" si="4"/>
        <v>23.788235294117648</v>
      </c>
    </row>
    <row r="23" spans="1:8">
      <c r="A23" s="2">
        <v>10</v>
      </c>
      <c r="B23" s="2">
        <f t="shared" si="0"/>
        <v>95</v>
      </c>
      <c r="C23" s="3">
        <f t="shared" si="1"/>
        <v>1.5833333333333333</v>
      </c>
      <c r="D23" s="3">
        <v>8.9</v>
      </c>
      <c r="E23" s="3">
        <v>0.8</v>
      </c>
      <c r="F23" s="3">
        <f t="shared" si="3"/>
        <v>3.6000000000000005</v>
      </c>
      <c r="G23" s="3">
        <f t="shared" si="5"/>
        <v>37.300000000000004</v>
      </c>
      <c r="H23" s="3">
        <f t="shared" si="4"/>
        <v>23.557894736842108</v>
      </c>
    </row>
    <row r="24" spans="1:8">
      <c r="A24" s="2">
        <v>10</v>
      </c>
      <c r="B24" s="2">
        <f t="shared" si="0"/>
        <v>105</v>
      </c>
      <c r="C24" s="3">
        <f t="shared" si="1"/>
        <v>1.75</v>
      </c>
      <c r="D24" s="3">
        <v>4.8</v>
      </c>
      <c r="E24" s="3">
        <f t="shared" si="2"/>
        <v>4.8</v>
      </c>
      <c r="F24" s="3">
        <f t="shared" si="3"/>
        <v>3.9999999999999991</v>
      </c>
      <c r="G24" s="3">
        <f t="shared" si="5"/>
        <v>41.300000000000004</v>
      </c>
      <c r="H24" s="3">
        <f t="shared" si="4"/>
        <v>23.6</v>
      </c>
    </row>
    <row r="25" spans="1:8">
      <c r="A25" s="2">
        <v>10</v>
      </c>
      <c r="B25" s="2">
        <f t="shared" si="0"/>
        <v>115</v>
      </c>
      <c r="C25" s="3">
        <f t="shared" si="1"/>
        <v>1.9166666666666667</v>
      </c>
      <c r="D25" s="3">
        <v>8.1</v>
      </c>
      <c r="E25" s="3">
        <v>1</v>
      </c>
      <c r="F25" s="3">
        <f t="shared" si="3"/>
        <v>3.3</v>
      </c>
      <c r="G25" s="3">
        <f t="shared" si="5"/>
        <v>44.6</v>
      </c>
      <c r="H25" s="3">
        <f t="shared" si="4"/>
        <v>23.269565217391303</v>
      </c>
    </row>
    <row r="26" spans="1:8">
      <c r="A26" s="2">
        <v>10</v>
      </c>
      <c r="B26" s="2">
        <f t="shared" si="0"/>
        <v>125</v>
      </c>
      <c r="C26" s="3">
        <f t="shared" si="1"/>
        <v>2.0833333333333335</v>
      </c>
      <c r="D26" s="3">
        <v>5</v>
      </c>
      <c r="E26" s="3">
        <f t="shared" si="2"/>
        <v>5</v>
      </c>
      <c r="F26" s="3">
        <f t="shared" si="3"/>
        <v>4</v>
      </c>
      <c r="G26" s="3">
        <f t="shared" si="5"/>
        <v>48.6</v>
      </c>
      <c r="H26" s="3">
        <f t="shared" si="4"/>
        <v>23.327999999999999</v>
      </c>
    </row>
    <row r="27" spans="1:8">
      <c r="A27" s="2">
        <v>10</v>
      </c>
      <c r="B27" s="2">
        <f t="shared" si="0"/>
        <v>135</v>
      </c>
      <c r="C27" s="3">
        <f t="shared" si="1"/>
        <v>2.25</v>
      </c>
      <c r="D27" s="3">
        <v>8.1999999999999993</v>
      </c>
      <c r="E27" s="3">
        <v>1.6</v>
      </c>
      <c r="F27" s="3">
        <f t="shared" si="3"/>
        <v>3.1999999999999993</v>
      </c>
      <c r="G27" s="3">
        <f t="shared" si="5"/>
        <v>51.8</v>
      </c>
      <c r="H27" s="3">
        <f t="shared" si="4"/>
        <v>23.022222222222222</v>
      </c>
    </row>
    <row r="28" spans="1:8">
      <c r="A28" s="2">
        <v>10</v>
      </c>
      <c r="B28" s="2">
        <f t="shared" si="0"/>
        <v>145</v>
      </c>
      <c r="C28" s="3">
        <f t="shared" si="1"/>
        <v>2.4166666666666665</v>
      </c>
      <c r="D28" s="3">
        <v>5.3</v>
      </c>
      <c r="E28" s="3">
        <f t="shared" si="2"/>
        <v>5.3</v>
      </c>
      <c r="F28" s="3">
        <f t="shared" si="3"/>
        <v>3.7</v>
      </c>
      <c r="G28" s="3">
        <f t="shared" si="5"/>
        <v>55.5</v>
      </c>
      <c r="H28" s="3">
        <f t="shared" si="4"/>
        <v>22.965517241379313</v>
      </c>
    </row>
    <row r="29" spans="1:8">
      <c r="A29" s="2">
        <v>10</v>
      </c>
      <c r="B29" s="2">
        <f t="shared" si="0"/>
        <v>155</v>
      </c>
      <c r="C29" s="3">
        <f t="shared" si="1"/>
        <v>2.5833333333333335</v>
      </c>
      <c r="D29" s="3">
        <v>8.5</v>
      </c>
      <c r="E29" s="3">
        <v>0.9</v>
      </c>
      <c r="F29" s="3">
        <f t="shared" si="3"/>
        <v>3.2</v>
      </c>
      <c r="G29" s="3">
        <f t="shared" si="5"/>
        <v>58.7</v>
      </c>
      <c r="H29" s="3">
        <f t="shared" si="4"/>
        <v>22.72258064516129</v>
      </c>
    </row>
    <row r="30" spans="1:8">
      <c r="A30" s="2">
        <v>10</v>
      </c>
      <c r="B30" s="2">
        <f t="shared" si="0"/>
        <v>165</v>
      </c>
      <c r="C30" s="3">
        <f t="shared" si="1"/>
        <v>2.75</v>
      </c>
      <c r="D30" s="3">
        <v>4.5999999999999996</v>
      </c>
      <c r="E30" s="3">
        <f t="shared" si="2"/>
        <v>4.5999999999999996</v>
      </c>
      <c r="F30" s="3">
        <f t="shared" si="3"/>
        <v>3.6999999999999993</v>
      </c>
      <c r="G30" s="3">
        <f t="shared" si="5"/>
        <v>62.400000000000006</v>
      </c>
      <c r="H30" s="3">
        <f t="shared" si="4"/>
        <v>22.690909090909091</v>
      </c>
    </row>
    <row r="31" spans="1:8">
      <c r="A31" s="2">
        <v>10</v>
      </c>
      <c r="B31" s="2">
        <f t="shared" si="0"/>
        <v>175</v>
      </c>
      <c r="C31" s="3">
        <f t="shared" si="1"/>
        <v>2.9166666666666665</v>
      </c>
      <c r="D31" s="3">
        <v>8</v>
      </c>
      <c r="E31" s="3">
        <v>1.5</v>
      </c>
      <c r="F31" s="3">
        <f t="shared" si="3"/>
        <v>3.4000000000000004</v>
      </c>
      <c r="G31" s="3">
        <f t="shared" si="5"/>
        <v>65.800000000000011</v>
      </c>
      <c r="H31" s="3">
        <f t="shared" si="4"/>
        <v>22.560000000000006</v>
      </c>
    </row>
    <row r="32" spans="1:8">
      <c r="A32" s="2">
        <v>10</v>
      </c>
      <c r="B32" s="2">
        <f t="shared" si="0"/>
        <v>185</v>
      </c>
      <c r="C32" s="3">
        <f t="shared" si="1"/>
        <v>3.0833333333333335</v>
      </c>
      <c r="D32" s="3">
        <v>5</v>
      </c>
      <c r="E32" s="3">
        <f t="shared" si="2"/>
        <v>5</v>
      </c>
      <c r="F32" s="3">
        <f t="shared" si="3"/>
        <v>3.5</v>
      </c>
      <c r="G32" s="3">
        <f t="shared" si="5"/>
        <v>69.300000000000011</v>
      </c>
      <c r="H32" s="3">
        <f t="shared" si="4"/>
        <v>22.475675675675678</v>
      </c>
    </row>
    <row r="33" spans="1:8">
      <c r="A33" s="2">
        <v>10</v>
      </c>
      <c r="B33" s="2">
        <f t="shared" si="0"/>
        <v>195</v>
      </c>
      <c r="C33" s="3">
        <f t="shared" si="1"/>
        <v>3.25</v>
      </c>
      <c r="D33" s="3">
        <v>8.1</v>
      </c>
      <c r="E33" s="3">
        <v>1</v>
      </c>
      <c r="F33" s="3">
        <f t="shared" si="3"/>
        <v>3.0999999999999996</v>
      </c>
      <c r="G33" s="3">
        <f t="shared" si="5"/>
        <v>72.400000000000006</v>
      </c>
      <c r="H33" s="3">
        <f t="shared" si="4"/>
        <v>22.276923076923079</v>
      </c>
    </row>
    <row r="34" spans="1:8">
      <c r="A34" s="2">
        <v>10</v>
      </c>
      <c r="B34" s="2">
        <f t="shared" si="0"/>
        <v>205</v>
      </c>
      <c r="C34" s="3">
        <f t="shared" si="1"/>
        <v>3.4166666666666665</v>
      </c>
      <c r="D34" s="3">
        <v>4.5</v>
      </c>
      <c r="E34" s="3">
        <f t="shared" si="2"/>
        <v>4.5</v>
      </c>
      <c r="F34" s="3">
        <f t="shared" si="3"/>
        <v>3.5</v>
      </c>
      <c r="G34" s="3">
        <f t="shared" si="5"/>
        <v>75.900000000000006</v>
      </c>
      <c r="H34" s="3">
        <f t="shared" si="4"/>
        <v>22.214634146341467</v>
      </c>
    </row>
    <row r="35" spans="1:8">
      <c r="A35" s="2">
        <v>10</v>
      </c>
      <c r="B35" s="2">
        <f t="shared" si="0"/>
        <v>215</v>
      </c>
      <c r="C35" s="3">
        <f t="shared" si="1"/>
        <v>3.5833333333333335</v>
      </c>
      <c r="D35" s="3">
        <v>8.1</v>
      </c>
      <c r="E35" s="3">
        <v>1.1000000000000001</v>
      </c>
      <c r="F35" s="3">
        <f t="shared" si="3"/>
        <v>3.5999999999999996</v>
      </c>
      <c r="G35" s="3">
        <f t="shared" si="5"/>
        <v>79.5</v>
      </c>
      <c r="H35" s="3">
        <f t="shared" si="4"/>
        <v>22.186046511627907</v>
      </c>
    </row>
    <row r="36" spans="1:8">
      <c r="A36" s="2">
        <v>10</v>
      </c>
      <c r="B36" s="2">
        <f t="shared" si="0"/>
        <v>225</v>
      </c>
      <c r="C36" s="3">
        <f t="shared" si="1"/>
        <v>3.75</v>
      </c>
      <c r="D36" s="3">
        <v>4.4000000000000004</v>
      </c>
      <c r="E36" s="3">
        <f t="shared" si="2"/>
        <v>4.4000000000000004</v>
      </c>
      <c r="F36" s="3">
        <f t="shared" si="3"/>
        <v>3.3000000000000007</v>
      </c>
      <c r="G36" s="3">
        <f t="shared" si="5"/>
        <v>82.8</v>
      </c>
      <c r="H36" s="3">
        <f t="shared" si="4"/>
        <v>22.08</v>
      </c>
    </row>
    <row r="37" spans="1:8">
      <c r="A37" s="2">
        <v>10</v>
      </c>
      <c r="B37" s="2">
        <f t="shared" si="0"/>
        <v>235</v>
      </c>
      <c r="C37" s="3">
        <f t="shared" si="1"/>
        <v>3.9166666666666665</v>
      </c>
      <c r="D37" s="3">
        <v>8.1</v>
      </c>
      <c r="E37" s="3">
        <v>0.6</v>
      </c>
      <c r="F37" s="3">
        <f t="shared" si="3"/>
        <v>3.6999999999999993</v>
      </c>
      <c r="G37" s="3">
        <f t="shared" si="5"/>
        <v>86.5</v>
      </c>
      <c r="H37" s="3">
        <f t="shared" si="4"/>
        <v>22.085106382978726</v>
      </c>
    </row>
    <row r="38" spans="1:8">
      <c r="A38" s="2">
        <v>10</v>
      </c>
      <c r="B38" s="2">
        <f t="shared" si="0"/>
        <v>245</v>
      </c>
      <c r="C38" s="3">
        <f t="shared" si="1"/>
        <v>4.083333333333333</v>
      </c>
      <c r="D38" s="3">
        <v>3.9</v>
      </c>
      <c r="E38" s="3">
        <f t="shared" si="2"/>
        <v>3.9</v>
      </c>
      <c r="F38" s="3">
        <f t="shared" si="3"/>
        <v>3.3000000000000007</v>
      </c>
      <c r="G38" s="3">
        <f t="shared" si="5"/>
        <v>89.8</v>
      </c>
      <c r="H38" s="3">
        <f t="shared" si="4"/>
        <v>21.99183673469388</v>
      </c>
    </row>
    <row r="39" spans="1:8">
      <c r="A39" s="2">
        <v>10</v>
      </c>
      <c r="B39" s="2">
        <f t="shared" si="0"/>
        <v>255</v>
      </c>
      <c r="C39" s="3">
        <f t="shared" si="1"/>
        <v>4.25</v>
      </c>
      <c r="D39" s="3">
        <v>7.7</v>
      </c>
      <c r="E39" s="3">
        <v>1.2</v>
      </c>
      <c r="F39" s="3">
        <f t="shared" si="3"/>
        <v>3.8000000000000003</v>
      </c>
      <c r="G39" s="3">
        <f t="shared" si="5"/>
        <v>93.6</v>
      </c>
      <c r="H39" s="3">
        <f t="shared" si="4"/>
        <v>22.023529411764706</v>
      </c>
    </row>
    <row r="40" spans="1:8">
      <c r="A40" s="2">
        <v>10</v>
      </c>
      <c r="B40" s="2">
        <f t="shared" si="0"/>
        <v>265</v>
      </c>
      <c r="C40" s="3">
        <f t="shared" si="1"/>
        <v>4.416666666666667</v>
      </c>
      <c r="D40" s="3">
        <v>4.5</v>
      </c>
      <c r="E40" s="3">
        <f t="shared" si="2"/>
        <v>4.5</v>
      </c>
      <c r="F40" s="3">
        <f t="shared" si="3"/>
        <v>3.3</v>
      </c>
      <c r="G40" s="3">
        <f t="shared" si="5"/>
        <v>96.899999999999991</v>
      </c>
      <c r="H40" s="3">
        <f t="shared" si="4"/>
        <v>21.93962264150943</v>
      </c>
    </row>
    <row r="41" spans="1:8">
      <c r="A41" s="2">
        <v>10</v>
      </c>
      <c r="B41" s="2">
        <f t="shared" si="0"/>
        <v>275</v>
      </c>
      <c r="C41" s="3">
        <f t="shared" si="1"/>
        <v>4.583333333333333</v>
      </c>
      <c r="D41" s="3">
        <v>7.3</v>
      </c>
      <c r="E41" s="3">
        <f t="shared" si="2"/>
        <v>7.3</v>
      </c>
      <c r="F41" s="3">
        <f t="shared" si="3"/>
        <v>2.8</v>
      </c>
      <c r="G41" s="3">
        <f t="shared" si="5"/>
        <v>99.699999999999989</v>
      </c>
      <c r="H41" s="3">
        <f t="shared" si="4"/>
        <v>21.75272727272727</v>
      </c>
    </row>
    <row r="42" spans="1:8">
      <c r="A42" s="2">
        <v>10</v>
      </c>
      <c r="B42" s="2">
        <f t="shared" si="0"/>
        <v>285</v>
      </c>
      <c r="C42" s="3">
        <f t="shared" si="1"/>
        <v>4.75</v>
      </c>
      <c r="D42" s="3">
        <v>10.8</v>
      </c>
      <c r="E42" s="3">
        <v>1.5</v>
      </c>
      <c r="F42" s="3">
        <f t="shared" si="3"/>
        <v>3.5000000000000009</v>
      </c>
      <c r="G42" s="3">
        <f t="shared" si="5"/>
        <v>103.19999999999999</v>
      </c>
      <c r="H42" s="3">
        <f t="shared" si="4"/>
        <v>21.726315789473681</v>
      </c>
    </row>
    <row r="43" spans="1:8">
      <c r="A43" s="2">
        <v>10</v>
      </c>
      <c r="B43" s="2">
        <f t="shared" si="0"/>
        <v>295</v>
      </c>
      <c r="C43" s="3">
        <f t="shared" si="1"/>
        <v>4.916666666666667</v>
      </c>
      <c r="D43" s="3">
        <v>4.7</v>
      </c>
      <c r="E43" s="3">
        <f t="shared" si="2"/>
        <v>4.7</v>
      </c>
      <c r="F43" s="3">
        <f t="shared" si="3"/>
        <v>3.2</v>
      </c>
      <c r="G43" s="3">
        <f t="shared" si="5"/>
        <v>106.39999999999999</v>
      </c>
      <c r="H43" s="3">
        <f t="shared" si="4"/>
        <v>21.640677966101691</v>
      </c>
    </row>
    <row r="44" spans="1:8">
      <c r="A44" s="2">
        <v>10</v>
      </c>
      <c r="B44" s="2">
        <f t="shared" si="0"/>
        <v>305</v>
      </c>
      <c r="C44" s="3">
        <f t="shared" si="1"/>
        <v>5.083333333333333</v>
      </c>
      <c r="D44" s="3">
        <v>7.9</v>
      </c>
      <c r="E44" s="3">
        <f t="shared" si="2"/>
        <v>7.9</v>
      </c>
      <c r="F44" s="3">
        <f t="shared" si="3"/>
        <v>3.2</v>
      </c>
      <c r="G44" s="3">
        <f t="shared" si="5"/>
        <v>109.6</v>
      </c>
      <c r="H44" s="3">
        <f t="shared" si="4"/>
        <v>21.56065573770492</v>
      </c>
    </row>
    <row r="45" spans="1:8">
      <c r="A45" s="2">
        <v>10</v>
      </c>
      <c r="B45" s="2">
        <f t="shared" si="0"/>
        <v>315</v>
      </c>
      <c r="C45" s="3">
        <f t="shared" si="1"/>
        <v>5.25</v>
      </c>
      <c r="D45" s="3">
        <v>10.7</v>
      </c>
      <c r="E45" s="3">
        <v>1</v>
      </c>
      <c r="F45" s="3">
        <f t="shared" si="3"/>
        <v>2.7999999999999989</v>
      </c>
      <c r="G45" s="3">
        <f t="shared" si="5"/>
        <v>112.39999999999999</v>
      </c>
      <c r="H45" s="3">
        <f t="shared" si="4"/>
        <v>21.409523809523808</v>
      </c>
    </row>
    <row r="46" spans="1:8">
      <c r="A46" s="2">
        <v>10</v>
      </c>
      <c r="B46" s="2">
        <f t="shared" si="0"/>
        <v>325</v>
      </c>
      <c r="C46" s="3">
        <f t="shared" si="1"/>
        <v>5.416666666666667</v>
      </c>
      <c r="D46" s="3">
        <v>4.3</v>
      </c>
      <c r="E46" s="3">
        <f t="shared" si="2"/>
        <v>4.3</v>
      </c>
      <c r="F46" s="3">
        <f t="shared" si="3"/>
        <v>3.3</v>
      </c>
      <c r="G46" s="3">
        <f t="shared" si="5"/>
        <v>115.69999999999999</v>
      </c>
      <c r="H46" s="3">
        <f t="shared" si="4"/>
        <v>21.359999999999996</v>
      </c>
    </row>
    <row r="47" spans="1:8">
      <c r="A47" s="2">
        <v>10</v>
      </c>
      <c r="B47" s="2">
        <f t="shared" si="0"/>
        <v>335</v>
      </c>
      <c r="C47" s="3">
        <f t="shared" si="1"/>
        <v>5.583333333333333</v>
      </c>
      <c r="D47" s="3">
        <v>7.7</v>
      </c>
      <c r="E47" s="3">
        <f t="shared" si="2"/>
        <v>7.7</v>
      </c>
      <c r="F47" s="3">
        <f t="shared" si="3"/>
        <v>3.4000000000000004</v>
      </c>
      <c r="G47" s="3">
        <f t="shared" si="5"/>
        <v>119.1</v>
      </c>
      <c r="H47" s="3">
        <f t="shared" si="4"/>
        <v>21.33134328358209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9" orientation="landscape" r:id="rId1"/>
  <rowBreaks count="2" manualBreakCount="2">
    <brk id="23" max="16383" man="1"/>
    <brk id="37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87">
    <pageSetUpPr fitToPage="1"/>
  </sheetPr>
  <dimension ref="A1:P34"/>
  <sheetViews>
    <sheetView tabSelected="1" topLeftCell="A4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43</v>
      </c>
      <c r="D6" s="8"/>
      <c r="E6" s="6"/>
      <c r="F6" s="6" t="s">
        <v>1</v>
      </c>
      <c r="G6" s="6" t="s">
        <v>56</v>
      </c>
      <c r="H6" s="6" t="s">
        <v>2</v>
      </c>
      <c r="I6" s="6">
        <v>1</v>
      </c>
      <c r="J6" s="35" t="s">
        <v>29</v>
      </c>
      <c r="L6" s="35"/>
      <c r="N6" s="51" t="s">
        <v>58</v>
      </c>
      <c r="O6" s="52">
        <v>212025</v>
      </c>
      <c r="P6" s="52">
        <v>1250014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225.5</v>
      </c>
      <c r="E10" s="3">
        <f>D10</f>
        <v>225.5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34" si="0">A11+B10</f>
        <v>5</v>
      </c>
      <c r="C11" s="3">
        <f t="shared" ref="C11:C34" si="1">B11/60</f>
        <v>8.3333333333333329E-2</v>
      </c>
      <c r="D11" s="3">
        <v>227</v>
      </c>
      <c r="E11" s="3">
        <f t="shared" ref="E11:E34" si="2">D11</f>
        <v>227</v>
      </c>
      <c r="F11" s="3">
        <f t="shared" ref="F11:F34" si="3">(D11-D10)+(D10-E10)</f>
        <v>1.5</v>
      </c>
      <c r="G11" s="3">
        <f>F10+F11</f>
        <v>1.5</v>
      </c>
      <c r="H11" s="3">
        <f t="shared" ref="H11:H34" si="4">G11/C11</f>
        <v>18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228.4</v>
      </c>
      <c r="E12" s="3">
        <f t="shared" si="2"/>
        <v>228.4</v>
      </c>
      <c r="F12" s="3">
        <f t="shared" si="3"/>
        <v>1.4000000000000057</v>
      </c>
      <c r="G12" s="3">
        <f t="shared" ref="G12:G34" si="5">G11+F12</f>
        <v>2.9000000000000057</v>
      </c>
      <c r="H12" s="3">
        <f t="shared" si="4"/>
        <v>17.400000000000034</v>
      </c>
    </row>
    <row r="13" spans="1:16">
      <c r="A13" s="2">
        <v>10</v>
      </c>
      <c r="B13" s="2">
        <f t="shared" si="0"/>
        <v>20</v>
      </c>
      <c r="C13" s="3">
        <f t="shared" si="1"/>
        <v>0.33333333333333331</v>
      </c>
      <c r="D13" s="3">
        <v>230.8</v>
      </c>
      <c r="E13" s="3">
        <f t="shared" si="2"/>
        <v>230.8</v>
      </c>
      <c r="F13" s="3">
        <f t="shared" si="3"/>
        <v>2.4000000000000057</v>
      </c>
      <c r="G13" s="3">
        <f t="shared" si="5"/>
        <v>5.3000000000000114</v>
      </c>
      <c r="H13" s="3">
        <f t="shared" si="4"/>
        <v>15.900000000000034</v>
      </c>
    </row>
    <row r="14" spans="1:16">
      <c r="A14" s="2">
        <v>10</v>
      </c>
      <c r="B14" s="2">
        <f t="shared" si="0"/>
        <v>30</v>
      </c>
      <c r="C14" s="3">
        <f t="shared" si="1"/>
        <v>0.5</v>
      </c>
      <c r="D14" s="3">
        <v>233</v>
      </c>
      <c r="E14" s="3">
        <f t="shared" si="2"/>
        <v>233</v>
      </c>
      <c r="F14" s="3">
        <f t="shared" si="3"/>
        <v>2.1999999999999886</v>
      </c>
      <c r="G14" s="3">
        <f t="shared" si="5"/>
        <v>7.5</v>
      </c>
      <c r="H14" s="3">
        <f t="shared" si="4"/>
        <v>15</v>
      </c>
    </row>
    <row r="15" spans="1:16">
      <c r="A15" s="2">
        <v>10</v>
      </c>
      <c r="B15" s="2">
        <f t="shared" si="0"/>
        <v>40</v>
      </c>
      <c r="C15" s="3">
        <f t="shared" si="1"/>
        <v>0.66666666666666663</v>
      </c>
      <c r="D15" s="3">
        <v>235</v>
      </c>
      <c r="E15" s="3">
        <f t="shared" si="2"/>
        <v>235</v>
      </c>
      <c r="F15" s="3">
        <f t="shared" si="3"/>
        <v>2</v>
      </c>
      <c r="G15" s="3">
        <f t="shared" si="5"/>
        <v>9.5</v>
      </c>
      <c r="H15" s="3">
        <f t="shared" si="4"/>
        <v>14.25</v>
      </c>
    </row>
    <row r="16" spans="1:16">
      <c r="A16" s="2">
        <v>10</v>
      </c>
      <c r="B16" s="2">
        <f t="shared" si="0"/>
        <v>50</v>
      </c>
      <c r="C16" s="3">
        <f t="shared" si="1"/>
        <v>0.83333333333333337</v>
      </c>
      <c r="D16" s="3">
        <v>236.7</v>
      </c>
      <c r="E16" s="3">
        <v>225.5</v>
      </c>
      <c r="F16" s="3">
        <f t="shared" si="3"/>
        <v>1.6999999999999886</v>
      </c>
      <c r="G16" s="3">
        <f t="shared" si="5"/>
        <v>11.199999999999989</v>
      </c>
      <c r="H16" s="3">
        <f t="shared" si="4"/>
        <v>13.439999999999985</v>
      </c>
    </row>
    <row r="17" spans="1:8">
      <c r="A17" s="2">
        <v>10</v>
      </c>
      <c r="B17" s="2">
        <f t="shared" si="0"/>
        <v>60</v>
      </c>
      <c r="C17" s="3">
        <f t="shared" si="1"/>
        <v>1</v>
      </c>
      <c r="D17" s="3">
        <v>228.1</v>
      </c>
      <c r="E17" s="3">
        <f t="shared" si="2"/>
        <v>228.1</v>
      </c>
      <c r="F17" s="3">
        <f t="shared" si="3"/>
        <v>2.5999999999999943</v>
      </c>
      <c r="G17" s="3">
        <f t="shared" si="5"/>
        <v>13.799999999999983</v>
      </c>
      <c r="H17" s="3">
        <f t="shared" si="4"/>
        <v>13.799999999999983</v>
      </c>
    </row>
    <row r="18" spans="1:8">
      <c r="A18" s="2">
        <v>10</v>
      </c>
      <c r="B18" s="2">
        <f t="shared" si="0"/>
        <v>70</v>
      </c>
      <c r="C18" s="3">
        <f t="shared" si="1"/>
        <v>1.1666666666666667</v>
      </c>
      <c r="D18" s="3">
        <v>230.4</v>
      </c>
      <c r="E18" s="3">
        <f t="shared" si="2"/>
        <v>230.4</v>
      </c>
      <c r="F18" s="3">
        <f t="shared" si="3"/>
        <v>2.3000000000000114</v>
      </c>
      <c r="G18" s="3">
        <f t="shared" si="5"/>
        <v>16.099999999999994</v>
      </c>
      <c r="H18" s="3">
        <f t="shared" si="4"/>
        <v>13.799999999999994</v>
      </c>
    </row>
    <row r="19" spans="1:8">
      <c r="A19" s="2">
        <v>15</v>
      </c>
      <c r="B19" s="2">
        <f t="shared" si="0"/>
        <v>85</v>
      </c>
      <c r="C19" s="3">
        <f t="shared" si="1"/>
        <v>1.4166666666666667</v>
      </c>
      <c r="D19" s="3">
        <v>233.6</v>
      </c>
      <c r="E19" s="3">
        <f t="shared" si="2"/>
        <v>233.6</v>
      </c>
      <c r="F19" s="3">
        <f t="shared" si="3"/>
        <v>3.1999999999999886</v>
      </c>
      <c r="G19" s="3">
        <f t="shared" si="5"/>
        <v>19.299999999999983</v>
      </c>
      <c r="H19" s="3">
        <f t="shared" si="4"/>
        <v>13.623529411764693</v>
      </c>
    </row>
    <row r="20" spans="1:8">
      <c r="A20" s="2">
        <v>15</v>
      </c>
      <c r="B20" s="2">
        <f t="shared" si="0"/>
        <v>100</v>
      </c>
      <c r="C20" s="3">
        <f t="shared" si="1"/>
        <v>1.6666666666666667</v>
      </c>
      <c r="D20" s="3">
        <v>236.3</v>
      </c>
      <c r="E20" s="3">
        <f t="shared" si="2"/>
        <v>236.3</v>
      </c>
      <c r="F20" s="3">
        <f t="shared" si="3"/>
        <v>2.7000000000000171</v>
      </c>
      <c r="G20" s="3">
        <f t="shared" si="5"/>
        <v>22</v>
      </c>
      <c r="H20" s="3">
        <f t="shared" si="4"/>
        <v>13.2</v>
      </c>
    </row>
    <row r="21" spans="1:8">
      <c r="A21" s="2">
        <v>15</v>
      </c>
      <c r="B21" s="2">
        <f t="shared" si="0"/>
        <v>115</v>
      </c>
      <c r="C21" s="3">
        <f t="shared" si="1"/>
        <v>1.9166666666666667</v>
      </c>
      <c r="D21" s="3">
        <v>238.6</v>
      </c>
      <c r="E21" s="3">
        <v>225.6</v>
      </c>
      <c r="F21" s="3">
        <f t="shared" si="3"/>
        <v>2.2999999999999829</v>
      </c>
      <c r="G21" s="3">
        <f t="shared" si="5"/>
        <v>24.299999999999983</v>
      </c>
      <c r="H21" s="3">
        <f t="shared" si="4"/>
        <v>12.678260869565207</v>
      </c>
    </row>
    <row r="22" spans="1:8">
      <c r="A22" s="2">
        <v>15</v>
      </c>
      <c r="B22" s="2">
        <f t="shared" si="0"/>
        <v>130</v>
      </c>
      <c r="C22" s="3">
        <f t="shared" si="1"/>
        <v>2.1666666666666665</v>
      </c>
      <c r="D22" s="3">
        <v>229.3</v>
      </c>
      <c r="E22" s="3">
        <f t="shared" si="2"/>
        <v>229.3</v>
      </c>
      <c r="F22" s="3">
        <f t="shared" si="3"/>
        <v>3.7000000000000171</v>
      </c>
      <c r="G22" s="3">
        <f t="shared" si="5"/>
        <v>28</v>
      </c>
      <c r="H22" s="3">
        <f t="shared" si="4"/>
        <v>12.923076923076923</v>
      </c>
    </row>
    <row r="23" spans="1:8">
      <c r="A23" s="2">
        <v>15</v>
      </c>
      <c r="B23" s="2">
        <f t="shared" si="0"/>
        <v>145</v>
      </c>
      <c r="C23" s="3">
        <f t="shared" si="1"/>
        <v>2.4166666666666665</v>
      </c>
      <c r="D23" s="3">
        <v>232.5</v>
      </c>
      <c r="E23" s="3">
        <f t="shared" si="2"/>
        <v>232.5</v>
      </c>
      <c r="F23" s="3">
        <f t="shared" si="3"/>
        <v>3.1999999999999886</v>
      </c>
      <c r="G23" s="3">
        <f t="shared" si="5"/>
        <v>31.199999999999989</v>
      </c>
      <c r="H23" s="3">
        <f t="shared" si="4"/>
        <v>12.910344827586202</v>
      </c>
    </row>
    <row r="24" spans="1:8">
      <c r="A24" s="2">
        <v>15</v>
      </c>
      <c r="B24" s="2">
        <f t="shared" si="0"/>
        <v>160</v>
      </c>
      <c r="C24" s="3">
        <f t="shared" si="1"/>
        <v>2.6666666666666665</v>
      </c>
      <c r="D24" s="3">
        <v>235.4</v>
      </c>
      <c r="E24" s="3">
        <f t="shared" si="2"/>
        <v>235.4</v>
      </c>
      <c r="F24" s="3">
        <f t="shared" si="3"/>
        <v>2.9000000000000057</v>
      </c>
      <c r="G24" s="3">
        <f t="shared" si="5"/>
        <v>34.099999999999994</v>
      </c>
      <c r="H24" s="3">
        <f t="shared" si="4"/>
        <v>12.787499999999998</v>
      </c>
    </row>
    <row r="25" spans="1:8">
      <c r="A25" s="2">
        <v>15</v>
      </c>
      <c r="B25" s="2">
        <f t="shared" si="0"/>
        <v>175</v>
      </c>
      <c r="C25" s="3">
        <f t="shared" si="1"/>
        <v>2.9166666666666665</v>
      </c>
      <c r="D25" s="3">
        <v>237.5</v>
      </c>
      <c r="E25" s="3">
        <v>225.9</v>
      </c>
      <c r="F25" s="3">
        <f t="shared" si="3"/>
        <v>2.0999999999999943</v>
      </c>
      <c r="G25" s="3">
        <f t="shared" si="5"/>
        <v>36.199999999999989</v>
      </c>
      <c r="H25" s="3">
        <f t="shared" si="4"/>
        <v>12.411428571428567</v>
      </c>
    </row>
    <row r="26" spans="1:8">
      <c r="A26" s="2">
        <v>15</v>
      </c>
      <c r="B26" s="2">
        <f t="shared" si="0"/>
        <v>190</v>
      </c>
      <c r="C26" s="3">
        <f t="shared" si="1"/>
        <v>3.1666666666666665</v>
      </c>
      <c r="D26" s="3">
        <v>229</v>
      </c>
      <c r="E26" s="3">
        <f t="shared" si="2"/>
        <v>229</v>
      </c>
      <c r="F26" s="3">
        <f t="shared" si="3"/>
        <v>3.0999999999999943</v>
      </c>
      <c r="G26" s="3">
        <f t="shared" si="5"/>
        <v>39.299999999999983</v>
      </c>
      <c r="H26" s="3">
        <f t="shared" si="4"/>
        <v>12.410526315789468</v>
      </c>
    </row>
    <row r="27" spans="1:8">
      <c r="A27" s="2">
        <v>15</v>
      </c>
      <c r="B27" s="2">
        <f t="shared" si="0"/>
        <v>205</v>
      </c>
      <c r="C27" s="3">
        <f t="shared" si="1"/>
        <v>3.4166666666666665</v>
      </c>
      <c r="D27" s="3">
        <v>231.7</v>
      </c>
      <c r="E27" s="3">
        <f t="shared" si="2"/>
        <v>231.7</v>
      </c>
      <c r="F27" s="3">
        <f t="shared" si="3"/>
        <v>2.6999999999999886</v>
      </c>
      <c r="G27" s="3">
        <f t="shared" si="5"/>
        <v>41.999999999999972</v>
      </c>
      <c r="H27" s="3">
        <f t="shared" si="4"/>
        <v>12.29268292682926</v>
      </c>
    </row>
    <row r="28" spans="1:8">
      <c r="A28" s="2">
        <v>15</v>
      </c>
      <c r="B28" s="2">
        <f t="shared" si="0"/>
        <v>220</v>
      </c>
      <c r="C28" s="3">
        <f t="shared" si="1"/>
        <v>3.6666666666666665</v>
      </c>
      <c r="D28" s="3">
        <v>234.2</v>
      </c>
      <c r="E28" s="3">
        <f t="shared" si="2"/>
        <v>234.2</v>
      </c>
      <c r="F28" s="3">
        <f t="shared" si="3"/>
        <v>2.5</v>
      </c>
      <c r="G28" s="3">
        <f t="shared" si="5"/>
        <v>44.499999999999972</v>
      </c>
      <c r="H28" s="3">
        <f t="shared" si="4"/>
        <v>12.13636363636363</v>
      </c>
    </row>
    <row r="29" spans="1:8">
      <c r="A29" s="2">
        <v>15</v>
      </c>
      <c r="B29" s="2">
        <f t="shared" si="0"/>
        <v>235</v>
      </c>
      <c r="C29" s="3">
        <f t="shared" si="1"/>
        <v>3.9166666666666665</v>
      </c>
      <c r="D29" s="3">
        <v>236.3</v>
      </c>
      <c r="E29" s="3">
        <v>226.6</v>
      </c>
      <c r="F29" s="3">
        <f t="shared" si="3"/>
        <v>2.1000000000000227</v>
      </c>
      <c r="G29" s="3">
        <f t="shared" si="5"/>
        <v>46.599999999999994</v>
      </c>
      <c r="H29" s="3">
        <f t="shared" si="4"/>
        <v>11.897872340425531</v>
      </c>
    </row>
    <row r="30" spans="1:8">
      <c r="A30" s="2">
        <v>15</v>
      </c>
      <c r="B30" s="2">
        <f t="shared" si="0"/>
        <v>250</v>
      </c>
      <c r="C30" s="3">
        <f t="shared" si="1"/>
        <v>4.166666666666667</v>
      </c>
      <c r="D30" s="3">
        <v>229.2</v>
      </c>
      <c r="E30" s="3">
        <f t="shared" si="2"/>
        <v>229.2</v>
      </c>
      <c r="F30" s="3">
        <f t="shared" si="3"/>
        <v>2.5999999999999943</v>
      </c>
      <c r="G30" s="3">
        <f t="shared" si="5"/>
        <v>49.199999999999989</v>
      </c>
      <c r="H30" s="3">
        <f t="shared" si="4"/>
        <v>11.807999999999996</v>
      </c>
    </row>
    <row r="31" spans="1:8">
      <c r="A31" s="2">
        <v>15</v>
      </c>
      <c r="B31" s="2">
        <f t="shared" si="0"/>
        <v>265</v>
      </c>
      <c r="C31" s="3">
        <f t="shared" si="1"/>
        <v>4.416666666666667</v>
      </c>
      <c r="D31" s="3">
        <v>231.7</v>
      </c>
      <c r="E31" s="3">
        <f t="shared" si="2"/>
        <v>231.7</v>
      </c>
      <c r="F31" s="3">
        <f t="shared" si="3"/>
        <v>2.5</v>
      </c>
      <c r="G31" s="3">
        <f t="shared" si="5"/>
        <v>51.699999999999989</v>
      </c>
      <c r="H31" s="3">
        <f t="shared" si="4"/>
        <v>11.705660377358488</v>
      </c>
    </row>
    <row r="32" spans="1:8">
      <c r="A32" s="2">
        <v>15</v>
      </c>
      <c r="B32" s="2">
        <f t="shared" si="0"/>
        <v>280</v>
      </c>
      <c r="C32" s="3">
        <f t="shared" si="1"/>
        <v>4.666666666666667</v>
      </c>
      <c r="D32" s="3">
        <v>233.8</v>
      </c>
      <c r="E32" s="3">
        <f t="shared" si="2"/>
        <v>233.8</v>
      </c>
      <c r="F32" s="3">
        <f t="shared" si="3"/>
        <v>2.1000000000000227</v>
      </c>
      <c r="G32" s="3">
        <f t="shared" si="5"/>
        <v>53.800000000000011</v>
      </c>
      <c r="H32" s="3">
        <f t="shared" si="4"/>
        <v>11.52857142857143</v>
      </c>
    </row>
    <row r="33" spans="1:8">
      <c r="A33" s="2">
        <v>15</v>
      </c>
      <c r="B33" s="2">
        <f t="shared" si="0"/>
        <v>295</v>
      </c>
      <c r="C33" s="3">
        <f t="shared" si="1"/>
        <v>4.916666666666667</v>
      </c>
      <c r="D33" s="3">
        <v>235.6</v>
      </c>
      <c r="E33" s="3">
        <f t="shared" si="2"/>
        <v>235.6</v>
      </c>
      <c r="F33" s="3">
        <f t="shared" si="3"/>
        <v>1.7999999999999829</v>
      </c>
      <c r="G33" s="3">
        <f t="shared" si="5"/>
        <v>55.599999999999994</v>
      </c>
      <c r="H33" s="3">
        <f t="shared" si="4"/>
        <v>11.308474576271184</v>
      </c>
    </row>
    <row r="34" spans="1:8">
      <c r="A34" s="2">
        <v>15</v>
      </c>
      <c r="B34" s="2">
        <f t="shared" si="0"/>
        <v>310</v>
      </c>
      <c r="C34" s="3">
        <f t="shared" si="1"/>
        <v>5.166666666666667</v>
      </c>
      <c r="D34" s="3">
        <v>237.2</v>
      </c>
      <c r="E34" s="3">
        <f t="shared" si="2"/>
        <v>237.2</v>
      </c>
      <c r="F34" s="3">
        <f t="shared" si="3"/>
        <v>1.5999999999999943</v>
      </c>
      <c r="G34" s="3">
        <f t="shared" si="5"/>
        <v>57.199999999999989</v>
      </c>
      <c r="H34" s="3">
        <f t="shared" si="4"/>
        <v>11.070967741935481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2" manualBreakCount="2">
    <brk id="23" max="16383" man="1"/>
    <brk id="37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88"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43</v>
      </c>
      <c r="D6" s="8"/>
      <c r="E6" s="6"/>
      <c r="F6" s="6" t="s">
        <v>1</v>
      </c>
      <c r="G6" s="6" t="s">
        <v>56</v>
      </c>
      <c r="H6" s="6" t="s">
        <v>2</v>
      </c>
      <c r="I6" s="6">
        <v>2</v>
      </c>
      <c r="J6" s="35" t="s">
        <v>29</v>
      </c>
      <c r="L6" s="35"/>
      <c r="N6" s="51" t="s">
        <v>58</v>
      </c>
      <c r="O6" s="52">
        <v>212025</v>
      </c>
      <c r="P6" s="52">
        <v>1250014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190.8</v>
      </c>
      <c r="E10" s="3">
        <f>D10</f>
        <v>190.8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9" si="0">A11+B10</f>
        <v>5</v>
      </c>
      <c r="C11" s="3">
        <f t="shared" ref="C11:C29" si="1">B11/60</f>
        <v>8.3333333333333329E-2</v>
      </c>
      <c r="D11" s="3">
        <v>191.8</v>
      </c>
      <c r="E11" s="3">
        <f t="shared" ref="E11:E29" si="2">D11</f>
        <v>191.8</v>
      </c>
      <c r="F11" s="3">
        <f t="shared" ref="F11:F29" si="3">(D11-D10)+(D10-E10)</f>
        <v>1</v>
      </c>
      <c r="G11" s="3">
        <f>F10+F11</f>
        <v>1</v>
      </c>
      <c r="H11" s="3">
        <f t="shared" ref="H11:H29" si="4">G11/C11</f>
        <v>12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192.8</v>
      </c>
      <c r="E12" s="3">
        <f t="shared" si="2"/>
        <v>192.8</v>
      </c>
      <c r="F12" s="3">
        <f t="shared" si="3"/>
        <v>1</v>
      </c>
      <c r="G12" s="3">
        <f t="shared" ref="G12:G29" si="5">G11+F12</f>
        <v>2</v>
      </c>
      <c r="H12" s="3">
        <f t="shared" si="4"/>
        <v>12</v>
      </c>
    </row>
    <row r="13" spans="1:16">
      <c r="A13" s="2">
        <v>10</v>
      </c>
      <c r="B13" s="2">
        <f t="shared" si="0"/>
        <v>20</v>
      </c>
      <c r="C13" s="3">
        <f t="shared" si="1"/>
        <v>0.33333333333333331</v>
      </c>
      <c r="D13" s="3">
        <v>194.5</v>
      </c>
      <c r="E13" s="3">
        <f t="shared" si="2"/>
        <v>194.5</v>
      </c>
      <c r="F13" s="3">
        <f t="shared" si="3"/>
        <v>1.6999999999999886</v>
      </c>
      <c r="G13" s="3">
        <f t="shared" si="5"/>
        <v>3.6999999999999886</v>
      </c>
      <c r="H13" s="3">
        <f t="shared" si="4"/>
        <v>11.099999999999966</v>
      </c>
    </row>
    <row r="14" spans="1:16">
      <c r="A14" s="2">
        <v>10</v>
      </c>
      <c r="B14" s="2">
        <f t="shared" si="0"/>
        <v>30</v>
      </c>
      <c r="C14" s="3">
        <f t="shared" si="1"/>
        <v>0.5</v>
      </c>
      <c r="D14" s="3">
        <v>196</v>
      </c>
      <c r="E14" s="3">
        <f t="shared" si="2"/>
        <v>196</v>
      </c>
      <c r="F14" s="3">
        <f t="shared" si="3"/>
        <v>1.5</v>
      </c>
      <c r="G14" s="3">
        <f t="shared" si="5"/>
        <v>5.1999999999999886</v>
      </c>
      <c r="H14" s="3">
        <f t="shared" si="4"/>
        <v>10.399999999999977</v>
      </c>
    </row>
    <row r="15" spans="1:16">
      <c r="A15" s="2">
        <v>10</v>
      </c>
      <c r="B15" s="2">
        <f t="shared" si="0"/>
        <v>40</v>
      </c>
      <c r="C15" s="3">
        <f t="shared" si="1"/>
        <v>0.66666666666666663</v>
      </c>
      <c r="D15" s="3">
        <v>197.5</v>
      </c>
      <c r="E15" s="3">
        <f t="shared" si="2"/>
        <v>197.5</v>
      </c>
      <c r="F15" s="3">
        <f t="shared" si="3"/>
        <v>1.5</v>
      </c>
      <c r="G15" s="3">
        <f t="shared" si="5"/>
        <v>6.6999999999999886</v>
      </c>
      <c r="H15" s="3">
        <f t="shared" si="4"/>
        <v>10.049999999999983</v>
      </c>
    </row>
    <row r="16" spans="1:16">
      <c r="A16" s="2">
        <v>20</v>
      </c>
      <c r="B16" s="2">
        <f t="shared" si="0"/>
        <v>60</v>
      </c>
      <c r="C16" s="3">
        <f t="shared" si="1"/>
        <v>1</v>
      </c>
      <c r="D16" s="3">
        <v>200.4</v>
      </c>
      <c r="E16" s="3">
        <v>191</v>
      </c>
      <c r="F16" s="3">
        <f t="shared" si="3"/>
        <v>2.9000000000000057</v>
      </c>
      <c r="G16" s="3">
        <f t="shared" si="5"/>
        <v>9.5999999999999943</v>
      </c>
      <c r="H16" s="3">
        <f t="shared" si="4"/>
        <v>9.5999999999999943</v>
      </c>
    </row>
    <row r="17" spans="1:8">
      <c r="A17" s="2">
        <v>20</v>
      </c>
      <c r="B17" s="2">
        <f t="shared" si="0"/>
        <v>80</v>
      </c>
      <c r="C17" s="3">
        <f t="shared" si="1"/>
        <v>1.3333333333333333</v>
      </c>
      <c r="D17" s="3">
        <v>193.8</v>
      </c>
      <c r="E17" s="3">
        <f t="shared" si="2"/>
        <v>193.8</v>
      </c>
      <c r="F17" s="3">
        <f t="shared" si="3"/>
        <v>2.8000000000000114</v>
      </c>
      <c r="G17" s="3">
        <f t="shared" si="5"/>
        <v>12.400000000000006</v>
      </c>
      <c r="H17" s="3">
        <f t="shared" si="4"/>
        <v>9.3000000000000043</v>
      </c>
    </row>
    <row r="18" spans="1:8">
      <c r="A18" s="2">
        <v>20</v>
      </c>
      <c r="B18" s="2">
        <f t="shared" si="0"/>
        <v>100</v>
      </c>
      <c r="C18" s="3">
        <f t="shared" si="1"/>
        <v>1.6666666666666667</v>
      </c>
      <c r="D18" s="3">
        <v>196.6</v>
      </c>
      <c r="E18" s="3">
        <f t="shared" si="2"/>
        <v>196.6</v>
      </c>
      <c r="F18" s="3">
        <f t="shared" si="3"/>
        <v>2.7999999999999829</v>
      </c>
      <c r="G18" s="3">
        <f t="shared" si="5"/>
        <v>15.199999999999989</v>
      </c>
      <c r="H18" s="3">
        <f t="shared" si="4"/>
        <v>9.1199999999999921</v>
      </c>
    </row>
    <row r="19" spans="1:8">
      <c r="A19" s="2">
        <v>20</v>
      </c>
      <c r="B19" s="2">
        <f t="shared" si="0"/>
        <v>120</v>
      </c>
      <c r="C19" s="3">
        <f t="shared" si="1"/>
        <v>2</v>
      </c>
      <c r="D19" s="3">
        <v>199.1</v>
      </c>
      <c r="E19" s="3">
        <f t="shared" si="2"/>
        <v>199.1</v>
      </c>
      <c r="F19" s="3">
        <f t="shared" si="3"/>
        <v>2.5</v>
      </c>
      <c r="G19" s="3">
        <f t="shared" si="5"/>
        <v>17.699999999999989</v>
      </c>
      <c r="H19" s="3">
        <f t="shared" si="4"/>
        <v>8.8499999999999943</v>
      </c>
    </row>
    <row r="20" spans="1:8">
      <c r="A20" s="2">
        <v>20</v>
      </c>
      <c r="B20" s="2">
        <f t="shared" si="0"/>
        <v>140</v>
      </c>
      <c r="C20" s="3">
        <f t="shared" si="1"/>
        <v>2.3333333333333335</v>
      </c>
      <c r="D20" s="3">
        <v>201.5</v>
      </c>
      <c r="E20" s="3">
        <v>191.5</v>
      </c>
      <c r="F20" s="3">
        <f t="shared" si="3"/>
        <v>2.4000000000000057</v>
      </c>
      <c r="G20" s="3">
        <f t="shared" si="5"/>
        <v>20.099999999999994</v>
      </c>
      <c r="H20" s="3">
        <f t="shared" si="4"/>
        <v>8.6142857142857121</v>
      </c>
    </row>
    <row r="21" spans="1:8">
      <c r="A21" s="2">
        <v>20</v>
      </c>
      <c r="B21" s="2">
        <f t="shared" si="0"/>
        <v>160</v>
      </c>
      <c r="C21" s="3">
        <f t="shared" si="1"/>
        <v>2.6666666666666665</v>
      </c>
      <c r="D21" s="3">
        <v>194.2</v>
      </c>
      <c r="E21" s="3">
        <f t="shared" si="2"/>
        <v>194.2</v>
      </c>
      <c r="F21" s="3">
        <f t="shared" si="3"/>
        <v>2.6999999999999886</v>
      </c>
      <c r="G21" s="3">
        <f t="shared" si="5"/>
        <v>22.799999999999983</v>
      </c>
      <c r="H21" s="3">
        <f t="shared" si="4"/>
        <v>8.5499999999999936</v>
      </c>
    </row>
    <row r="22" spans="1:8">
      <c r="A22" s="2">
        <v>20</v>
      </c>
      <c r="B22" s="2">
        <f t="shared" si="0"/>
        <v>180</v>
      </c>
      <c r="C22" s="3">
        <f t="shared" si="1"/>
        <v>3</v>
      </c>
      <c r="D22" s="3">
        <v>197.3</v>
      </c>
      <c r="E22" s="3">
        <f t="shared" si="2"/>
        <v>197.3</v>
      </c>
      <c r="F22" s="3">
        <f t="shared" si="3"/>
        <v>3.1000000000000227</v>
      </c>
      <c r="G22" s="3">
        <f t="shared" si="5"/>
        <v>25.900000000000006</v>
      </c>
      <c r="H22" s="3">
        <f t="shared" si="4"/>
        <v>8.6333333333333346</v>
      </c>
    </row>
    <row r="23" spans="1:8">
      <c r="A23" s="2">
        <v>20</v>
      </c>
      <c r="B23" s="2">
        <f t="shared" si="0"/>
        <v>200</v>
      </c>
      <c r="C23" s="3">
        <f t="shared" si="1"/>
        <v>3.3333333333333335</v>
      </c>
      <c r="D23" s="3">
        <v>199.4</v>
      </c>
      <c r="E23" s="3">
        <f t="shared" si="2"/>
        <v>199.4</v>
      </c>
      <c r="F23" s="3">
        <f t="shared" si="3"/>
        <v>2.0999999999999943</v>
      </c>
      <c r="G23" s="3">
        <f t="shared" si="5"/>
        <v>28</v>
      </c>
      <c r="H23" s="3">
        <f t="shared" si="4"/>
        <v>8.4</v>
      </c>
    </row>
    <row r="24" spans="1:8">
      <c r="A24" s="2">
        <v>20</v>
      </c>
      <c r="B24" s="2">
        <f t="shared" si="0"/>
        <v>220</v>
      </c>
      <c r="C24" s="3">
        <f t="shared" si="1"/>
        <v>3.6666666666666665</v>
      </c>
      <c r="D24" s="3">
        <v>201.5</v>
      </c>
      <c r="E24" s="3">
        <v>191</v>
      </c>
      <c r="F24" s="3">
        <f t="shared" si="3"/>
        <v>2.0999999999999943</v>
      </c>
      <c r="G24" s="3">
        <f t="shared" si="5"/>
        <v>30.099999999999994</v>
      </c>
      <c r="H24" s="3">
        <f t="shared" si="4"/>
        <v>8.2090909090909072</v>
      </c>
    </row>
    <row r="25" spans="1:8">
      <c r="A25" s="2">
        <v>20</v>
      </c>
      <c r="B25" s="2">
        <f t="shared" si="0"/>
        <v>240</v>
      </c>
      <c r="C25" s="3">
        <f t="shared" si="1"/>
        <v>4</v>
      </c>
      <c r="D25" s="3">
        <v>193.2</v>
      </c>
      <c r="E25" s="3">
        <f t="shared" si="2"/>
        <v>193.2</v>
      </c>
      <c r="F25" s="3">
        <f t="shared" si="3"/>
        <v>2.1999999999999886</v>
      </c>
      <c r="G25" s="3">
        <f t="shared" si="5"/>
        <v>32.299999999999983</v>
      </c>
      <c r="H25" s="3">
        <f t="shared" si="4"/>
        <v>8.0749999999999957</v>
      </c>
    </row>
    <row r="26" spans="1:8">
      <c r="A26" s="2">
        <v>20</v>
      </c>
      <c r="B26" s="2">
        <f t="shared" si="0"/>
        <v>260</v>
      </c>
      <c r="C26" s="3">
        <f t="shared" si="1"/>
        <v>4.333333333333333</v>
      </c>
      <c r="D26" s="3">
        <v>195.6</v>
      </c>
      <c r="E26" s="3">
        <f t="shared" si="2"/>
        <v>195.6</v>
      </c>
      <c r="F26" s="3">
        <f t="shared" si="3"/>
        <v>2.4000000000000057</v>
      </c>
      <c r="G26" s="3">
        <f t="shared" si="5"/>
        <v>34.699999999999989</v>
      </c>
      <c r="H26" s="3">
        <f t="shared" si="4"/>
        <v>8.0076923076923059</v>
      </c>
    </row>
    <row r="27" spans="1:8">
      <c r="A27" s="2">
        <v>20</v>
      </c>
      <c r="B27" s="2">
        <f t="shared" si="0"/>
        <v>280</v>
      </c>
      <c r="C27" s="3">
        <f t="shared" si="1"/>
        <v>4.666666666666667</v>
      </c>
      <c r="D27" s="3">
        <v>198</v>
      </c>
      <c r="E27" s="3">
        <f t="shared" si="2"/>
        <v>198</v>
      </c>
      <c r="F27" s="3">
        <f t="shared" si="3"/>
        <v>2.4000000000000057</v>
      </c>
      <c r="G27" s="3">
        <f t="shared" si="5"/>
        <v>37.099999999999994</v>
      </c>
      <c r="H27" s="3">
        <f t="shared" si="4"/>
        <v>7.9499999999999984</v>
      </c>
    </row>
    <row r="28" spans="1:8">
      <c r="A28" s="2">
        <v>20</v>
      </c>
      <c r="B28" s="2">
        <f t="shared" si="0"/>
        <v>300</v>
      </c>
      <c r="C28" s="3">
        <f t="shared" si="1"/>
        <v>5</v>
      </c>
      <c r="D28" s="3">
        <v>200</v>
      </c>
      <c r="E28" s="3">
        <f t="shared" si="2"/>
        <v>200</v>
      </c>
      <c r="F28" s="3">
        <f t="shared" si="3"/>
        <v>2</v>
      </c>
      <c r="G28" s="3">
        <f t="shared" si="5"/>
        <v>39.099999999999994</v>
      </c>
      <c r="H28" s="3">
        <f t="shared" si="4"/>
        <v>7.8199999999999985</v>
      </c>
    </row>
    <row r="29" spans="1:8">
      <c r="A29" s="2">
        <v>20</v>
      </c>
      <c r="B29" s="2">
        <f t="shared" si="0"/>
        <v>320</v>
      </c>
      <c r="C29" s="3">
        <f t="shared" si="1"/>
        <v>5.333333333333333</v>
      </c>
      <c r="D29" s="3">
        <v>201.9</v>
      </c>
      <c r="E29" s="3">
        <f t="shared" si="2"/>
        <v>201.9</v>
      </c>
      <c r="F29" s="3">
        <f t="shared" si="3"/>
        <v>1.9000000000000057</v>
      </c>
      <c r="G29" s="3">
        <f t="shared" si="5"/>
        <v>41</v>
      </c>
      <c r="H29" s="3">
        <f t="shared" si="4"/>
        <v>7.6875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89">
    <pageSetUpPr fitToPage="1"/>
  </sheetPr>
  <dimension ref="A1:P35"/>
  <sheetViews>
    <sheetView tabSelected="1" topLeftCell="C5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43</v>
      </c>
      <c r="D6" s="8"/>
      <c r="E6" s="6"/>
      <c r="F6" s="6" t="s">
        <v>1</v>
      </c>
      <c r="G6" s="6" t="s">
        <v>56</v>
      </c>
      <c r="H6" s="6" t="s">
        <v>2</v>
      </c>
      <c r="I6" s="6">
        <v>3</v>
      </c>
      <c r="J6" s="35" t="s">
        <v>29</v>
      </c>
      <c r="L6" s="35"/>
      <c r="N6" s="51" t="s">
        <v>58</v>
      </c>
      <c r="O6" s="52">
        <v>212025</v>
      </c>
      <c r="P6" s="52">
        <v>1250014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</v>
      </c>
      <c r="E10" s="3">
        <f>D10</f>
        <v>1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9" si="0">A11+B10</f>
        <v>5</v>
      </c>
      <c r="C11" s="3">
        <f t="shared" ref="C11:C29" si="1">B11/60</f>
        <v>8.3333333333333329E-2</v>
      </c>
      <c r="D11" s="3">
        <v>3.5</v>
      </c>
      <c r="E11" s="3">
        <f t="shared" ref="E11:E35" si="2">D11</f>
        <v>3.5</v>
      </c>
      <c r="F11" s="3">
        <f t="shared" ref="F11:F29" si="3">(D11-D10)+(D10-E10)</f>
        <v>2.5</v>
      </c>
      <c r="G11" s="3">
        <f>F10+F11</f>
        <v>2.5</v>
      </c>
      <c r="H11" s="3">
        <f t="shared" ref="H11:H29" si="4">G11/C11</f>
        <v>30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5.3</v>
      </c>
      <c r="E12" s="3">
        <f t="shared" si="2"/>
        <v>5.3</v>
      </c>
      <c r="F12" s="3">
        <f t="shared" si="3"/>
        <v>1.7999999999999998</v>
      </c>
      <c r="G12" s="3">
        <f t="shared" ref="G12:G29" si="5">G11+F12</f>
        <v>4.3</v>
      </c>
      <c r="H12" s="3">
        <f t="shared" si="4"/>
        <v>25.8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7.1</v>
      </c>
      <c r="E13" s="3">
        <f t="shared" si="2"/>
        <v>7.1</v>
      </c>
      <c r="F13" s="3">
        <f t="shared" si="3"/>
        <v>1.7999999999999998</v>
      </c>
      <c r="G13" s="3">
        <f t="shared" si="5"/>
        <v>6.1</v>
      </c>
      <c r="H13" s="3">
        <f t="shared" si="4"/>
        <v>24.4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8.6</v>
      </c>
      <c r="E14" s="3">
        <f t="shared" si="2"/>
        <v>8.6</v>
      </c>
      <c r="F14" s="3">
        <f t="shared" si="3"/>
        <v>1.5</v>
      </c>
      <c r="G14" s="3">
        <f t="shared" si="5"/>
        <v>7.6</v>
      </c>
      <c r="H14" s="3">
        <f t="shared" si="4"/>
        <v>22.8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11.6</v>
      </c>
      <c r="E15" s="3">
        <v>1</v>
      </c>
      <c r="F15" s="3">
        <f t="shared" si="3"/>
        <v>3</v>
      </c>
      <c r="G15" s="3">
        <f t="shared" si="5"/>
        <v>10.6</v>
      </c>
      <c r="H15" s="3">
        <f t="shared" si="4"/>
        <v>21.2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4.4000000000000004</v>
      </c>
      <c r="E16" s="3">
        <f t="shared" si="2"/>
        <v>4.4000000000000004</v>
      </c>
      <c r="F16" s="3">
        <f t="shared" si="3"/>
        <v>3.4000000000000004</v>
      </c>
      <c r="G16" s="3">
        <f t="shared" si="5"/>
        <v>14</v>
      </c>
      <c r="H16" s="3">
        <f t="shared" si="4"/>
        <v>21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7.5</v>
      </c>
      <c r="E17" s="3">
        <f t="shared" si="2"/>
        <v>7.5</v>
      </c>
      <c r="F17" s="3">
        <f t="shared" si="3"/>
        <v>3.0999999999999996</v>
      </c>
      <c r="G17" s="3">
        <f t="shared" si="5"/>
        <v>17.100000000000001</v>
      </c>
      <c r="H17" s="3">
        <f t="shared" si="4"/>
        <v>20.52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10.4</v>
      </c>
      <c r="E18" s="3">
        <f t="shared" si="2"/>
        <v>10.4</v>
      </c>
      <c r="F18" s="3">
        <f t="shared" si="3"/>
        <v>2.9000000000000004</v>
      </c>
      <c r="G18" s="3">
        <f t="shared" si="5"/>
        <v>20</v>
      </c>
      <c r="H18" s="3">
        <f t="shared" si="4"/>
        <v>20</v>
      </c>
    </row>
    <row r="19" spans="1:8">
      <c r="A19" s="2">
        <v>10</v>
      </c>
      <c r="B19" s="2">
        <f t="shared" si="0"/>
        <v>70</v>
      </c>
      <c r="C19" s="3">
        <f t="shared" si="1"/>
        <v>1.1666666666666667</v>
      </c>
      <c r="D19" s="3">
        <v>12.8</v>
      </c>
      <c r="E19" s="3">
        <v>2.2999999999999998</v>
      </c>
      <c r="F19" s="3">
        <f t="shared" si="3"/>
        <v>2.4000000000000004</v>
      </c>
      <c r="G19" s="3">
        <f t="shared" si="5"/>
        <v>22.4</v>
      </c>
      <c r="H19" s="3">
        <f t="shared" si="4"/>
        <v>19.2</v>
      </c>
    </row>
    <row r="20" spans="1:8">
      <c r="A20" s="2">
        <v>15</v>
      </c>
      <c r="B20" s="2">
        <f t="shared" si="0"/>
        <v>85</v>
      </c>
      <c r="C20" s="3">
        <f t="shared" si="1"/>
        <v>1.4166666666666667</v>
      </c>
      <c r="D20" s="3">
        <v>6.6</v>
      </c>
      <c r="E20" s="3">
        <f t="shared" si="2"/>
        <v>6.6</v>
      </c>
      <c r="F20" s="3">
        <f t="shared" si="3"/>
        <v>4.2999999999999989</v>
      </c>
      <c r="G20" s="3">
        <f t="shared" si="5"/>
        <v>26.699999999999996</v>
      </c>
      <c r="H20" s="3">
        <f t="shared" si="4"/>
        <v>18.847058823529409</v>
      </c>
    </row>
    <row r="21" spans="1:8">
      <c r="A21" s="2">
        <v>15</v>
      </c>
      <c r="B21" s="2">
        <f t="shared" si="0"/>
        <v>100</v>
      </c>
      <c r="C21" s="3">
        <f t="shared" si="1"/>
        <v>1.6666666666666667</v>
      </c>
      <c r="D21" s="3">
        <v>10</v>
      </c>
      <c r="E21" s="3">
        <f t="shared" si="2"/>
        <v>10</v>
      </c>
      <c r="F21" s="3">
        <f t="shared" si="3"/>
        <v>3.4000000000000004</v>
      </c>
      <c r="G21" s="3">
        <f t="shared" si="5"/>
        <v>30.099999999999994</v>
      </c>
      <c r="H21" s="3">
        <f t="shared" si="4"/>
        <v>18.059999999999995</v>
      </c>
    </row>
    <row r="22" spans="1:8">
      <c r="A22" s="2">
        <v>15</v>
      </c>
      <c r="B22" s="2">
        <f t="shared" si="0"/>
        <v>115</v>
      </c>
      <c r="C22" s="3">
        <f t="shared" si="1"/>
        <v>1.9166666666666667</v>
      </c>
      <c r="D22" s="3">
        <v>13.4</v>
      </c>
      <c r="E22" s="3">
        <v>1.4</v>
      </c>
      <c r="F22" s="3">
        <f t="shared" si="3"/>
        <v>3.4000000000000004</v>
      </c>
      <c r="G22" s="3">
        <f t="shared" si="5"/>
        <v>33.499999999999993</v>
      </c>
      <c r="H22" s="3">
        <f t="shared" si="4"/>
        <v>17.478260869565212</v>
      </c>
    </row>
    <row r="23" spans="1:8">
      <c r="A23" s="2">
        <v>15</v>
      </c>
      <c r="B23" s="2">
        <f t="shared" si="0"/>
        <v>130</v>
      </c>
      <c r="C23" s="3">
        <f t="shared" si="1"/>
        <v>2.1666666666666665</v>
      </c>
      <c r="D23" s="3">
        <v>5.2</v>
      </c>
      <c r="E23" s="3">
        <f t="shared" si="2"/>
        <v>5.2</v>
      </c>
      <c r="F23" s="3">
        <f t="shared" si="3"/>
        <v>3.8000000000000007</v>
      </c>
      <c r="G23" s="3">
        <f t="shared" si="5"/>
        <v>37.299999999999997</v>
      </c>
      <c r="H23" s="3">
        <f t="shared" si="4"/>
        <v>17.215384615384615</v>
      </c>
    </row>
    <row r="24" spans="1:8">
      <c r="A24" s="2">
        <v>15</v>
      </c>
      <c r="B24" s="2">
        <f t="shared" si="0"/>
        <v>145</v>
      </c>
      <c r="C24" s="3">
        <f t="shared" si="1"/>
        <v>2.4166666666666665</v>
      </c>
      <c r="D24" s="3">
        <v>8.5</v>
      </c>
      <c r="E24" s="3">
        <f t="shared" si="2"/>
        <v>8.5</v>
      </c>
      <c r="F24" s="3">
        <f t="shared" si="3"/>
        <v>3.3</v>
      </c>
      <c r="G24" s="3">
        <f t="shared" si="5"/>
        <v>40.599999999999994</v>
      </c>
      <c r="H24" s="3">
        <f t="shared" si="4"/>
        <v>16.799999999999997</v>
      </c>
    </row>
    <row r="25" spans="1:8">
      <c r="A25" s="2">
        <v>15</v>
      </c>
      <c r="B25" s="2">
        <f t="shared" si="0"/>
        <v>160</v>
      </c>
      <c r="C25" s="3">
        <f t="shared" si="1"/>
        <v>2.6666666666666665</v>
      </c>
      <c r="D25" s="3">
        <v>11.8</v>
      </c>
      <c r="E25" s="3">
        <f t="shared" si="2"/>
        <v>11.8</v>
      </c>
      <c r="F25" s="3">
        <f t="shared" si="3"/>
        <v>3.3000000000000007</v>
      </c>
      <c r="G25" s="3">
        <f t="shared" si="5"/>
        <v>43.899999999999991</v>
      </c>
      <c r="H25" s="3">
        <f t="shared" si="4"/>
        <v>16.462499999999999</v>
      </c>
    </row>
    <row r="26" spans="1:8">
      <c r="A26" s="2">
        <v>15</v>
      </c>
      <c r="B26" s="2">
        <f t="shared" si="0"/>
        <v>175</v>
      </c>
      <c r="C26" s="3">
        <f t="shared" si="1"/>
        <v>2.9166666666666665</v>
      </c>
      <c r="D26" s="3">
        <v>14.2</v>
      </c>
      <c r="E26" s="3">
        <v>1.2</v>
      </c>
      <c r="F26" s="3">
        <f t="shared" si="3"/>
        <v>2.3999999999999986</v>
      </c>
      <c r="G26" s="3">
        <f t="shared" si="5"/>
        <v>46.29999999999999</v>
      </c>
      <c r="H26" s="3">
        <f t="shared" si="4"/>
        <v>15.874285714285712</v>
      </c>
    </row>
    <row r="27" spans="1:8">
      <c r="A27" s="2">
        <v>15</v>
      </c>
      <c r="B27" s="2">
        <f t="shared" si="0"/>
        <v>190</v>
      </c>
      <c r="C27" s="3">
        <f t="shared" si="1"/>
        <v>3.1666666666666665</v>
      </c>
      <c r="D27" s="3">
        <v>5</v>
      </c>
      <c r="E27" s="3">
        <f t="shared" si="2"/>
        <v>5</v>
      </c>
      <c r="F27" s="3">
        <f t="shared" si="3"/>
        <v>3.8000000000000007</v>
      </c>
      <c r="G27" s="3">
        <f t="shared" si="5"/>
        <v>50.099999999999994</v>
      </c>
      <c r="H27" s="3">
        <f t="shared" si="4"/>
        <v>15.821052631578945</v>
      </c>
    </row>
    <row r="28" spans="1:8">
      <c r="A28" s="2">
        <v>15</v>
      </c>
      <c r="B28" s="2">
        <f t="shared" si="0"/>
        <v>205</v>
      </c>
      <c r="C28" s="3">
        <f t="shared" si="1"/>
        <v>3.4166666666666665</v>
      </c>
      <c r="D28" s="3">
        <v>8.1999999999999993</v>
      </c>
      <c r="E28" s="3">
        <f t="shared" si="2"/>
        <v>8.1999999999999993</v>
      </c>
      <c r="F28" s="3">
        <f t="shared" si="3"/>
        <v>3.1999999999999993</v>
      </c>
      <c r="G28" s="3">
        <f t="shared" si="5"/>
        <v>53.3</v>
      </c>
      <c r="H28" s="3">
        <f t="shared" si="4"/>
        <v>15.6</v>
      </c>
    </row>
    <row r="29" spans="1:8">
      <c r="A29" s="2">
        <v>15</v>
      </c>
      <c r="B29" s="2">
        <f t="shared" si="0"/>
        <v>220</v>
      </c>
      <c r="C29" s="3">
        <f t="shared" si="1"/>
        <v>3.6666666666666665</v>
      </c>
      <c r="D29" s="3">
        <v>11.2</v>
      </c>
      <c r="E29" s="3">
        <f t="shared" si="2"/>
        <v>11.2</v>
      </c>
      <c r="F29" s="3">
        <f t="shared" si="3"/>
        <v>3</v>
      </c>
      <c r="G29" s="3">
        <f t="shared" si="5"/>
        <v>56.3</v>
      </c>
      <c r="H29" s="3">
        <f t="shared" si="4"/>
        <v>15.354545454545454</v>
      </c>
    </row>
    <row r="30" spans="1:8">
      <c r="A30" s="2">
        <v>15</v>
      </c>
      <c r="B30" s="2">
        <f t="shared" ref="B30:B35" si="6">A30+B29</f>
        <v>235</v>
      </c>
      <c r="C30" s="3">
        <f t="shared" ref="C30:C35" si="7">B30/60</f>
        <v>3.9166666666666665</v>
      </c>
      <c r="D30" s="3">
        <v>14</v>
      </c>
      <c r="E30" s="3">
        <v>1.7</v>
      </c>
      <c r="F30" s="3">
        <f t="shared" ref="F30:F35" si="8">(D30-D29)+(D29-E29)</f>
        <v>2.8000000000000007</v>
      </c>
      <c r="G30" s="3">
        <f t="shared" ref="G30:G35" si="9">G29+F30</f>
        <v>59.099999999999994</v>
      </c>
      <c r="H30" s="3">
        <f t="shared" ref="H30:H35" si="10">G30/C30</f>
        <v>15.089361702127659</v>
      </c>
    </row>
    <row r="31" spans="1:8">
      <c r="A31" s="2">
        <v>15</v>
      </c>
      <c r="B31" s="2">
        <f t="shared" si="6"/>
        <v>250</v>
      </c>
      <c r="C31" s="3">
        <f t="shared" si="7"/>
        <v>4.166666666666667</v>
      </c>
      <c r="D31" s="3">
        <v>4.8</v>
      </c>
      <c r="E31" s="3">
        <f t="shared" si="2"/>
        <v>4.8</v>
      </c>
      <c r="F31" s="3">
        <f t="shared" si="8"/>
        <v>3.1000000000000014</v>
      </c>
      <c r="G31" s="3">
        <f t="shared" si="9"/>
        <v>62.199999999999996</v>
      </c>
      <c r="H31" s="3">
        <f t="shared" si="10"/>
        <v>14.927999999999997</v>
      </c>
    </row>
    <row r="32" spans="1:8">
      <c r="A32" s="2">
        <v>15</v>
      </c>
      <c r="B32" s="2">
        <f t="shared" si="6"/>
        <v>265</v>
      </c>
      <c r="C32" s="3">
        <f t="shared" si="7"/>
        <v>4.416666666666667</v>
      </c>
      <c r="D32" s="3">
        <v>8.1</v>
      </c>
      <c r="E32" s="3">
        <f t="shared" si="2"/>
        <v>8.1</v>
      </c>
      <c r="F32" s="3">
        <f t="shared" si="8"/>
        <v>3.3</v>
      </c>
      <c r="G32" s="3">
        <f t="shared" si="9"/>
        <v>65.5</v>
      </c>
      <c r="H32" s="3">
        <f t="shared" si="10"/>
        <v>14.830188679245282</v>
      </c>
    </row>
    <row r="33" spans="1:8">
      <c r="A33" s="2">
        <v>15</v>
      </c>
      <c r="B33" s="2">
        <f t="shared" si="6"/>
        <v>280</v>
      </c>
      <c r="C33" s="3">
        <f t="shared" si="7"/>
        <v>4.666666666666667</v>
      </c>
      <c r="D33" s="3">
        <v>11.2</v>
      </c>
      <c r="E33" s="3">
        <v>1.8</v>
      </c>
      <c r="F33" s="3">
        <f t="shared" si="8"/>
        <v>3.0999999999999996</v>
      </c>
      <c r="G33" s="3">
        <f t="shared" si="9"/>
        <v>68.599999999999994</v>
      </c>
      <c r="H33" s="3">
        <f t="shared" si="10"/>
        <v>14.699999999999998</v>
      </c>
    </row>
    <row r="34" spans="1:8">
      <c r="A34" s="2">
        <v>15</v>
      </c>
      <c r="B34" s="2">
        <f t="shared" si="6"/>
        <v>295</v>
      </c>
      <c r="C34" s="3">
        <f t="shared" si="7"/>
        <v>4.916666666666667</v>
      </c>
      <c r="D34" s="3">
        <v>5.2</v>
      </c>
      <c r="E34" s="3">
        <f t="shared" si="2"/>
        <v>5.2</v>
      </c>
      <c r="F34" s="3">
        <f t="shared" si="8"/>
        <v>3.3999999999999995</v>
      </c>
      <c r="G34" s="3">
        <f t="shared" si="9"/>
        <v>72</v>
      </c>
      <c r="H34" s="3">
        <f t="shared" si="10"/>
        <v>14.644067796610168</v>
      </c>
    </row>
    <row r="35" spans="1:8">
      <c r="A35" s="2">
        <v>15</v>
      </c>
      <c r="B35" s="2">
        <f t="shared" si="6"/>
        <v>310</v>
      </c>
      <c r="C35" s="3">
        <f t="shared" si="7"/>
        <v>5.166666666666667</v>
      </c>
      <c r="D35" s="3">
        <v>8.1</v>
      </c>
      <c r="E35" s="3">
        <f t="shared" si="2"/>
        <v>8.1</v>
      </c>
      <c r="F35" s="3">
        <f t="shared" si="8"/>
        <v>2.8999999999999995</v>
      </c>
      <c r="G35" s="3">
        <f t="shared" si="9"/>
        <v>74.900000000000006</v>
      </c>
      <c r="H35" s="3">
        <f t="shared" si="10"/>
        <v>14.496774193548386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105">
    <pageSetUpPr fitToPage="1"/>
  </sheetPr>
  <dimension ref="A1:P48"/>
  <sheetViews>
    <sheetView tabSelected="1" topLeftCell="B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19</v>
      </c>
      <c r="D6" s="8"/>
      <c r="E6" s="6"/>
      <c r="F6" s="6" t="s">
        <v>1</v>
      </c>
      <c r="G6" s="6" t="s">
        <v>21</v>
      </c>
      <c r="H6" s="6" t="s">
        <v>2</v>
      </c>
      <c r="I6" s="6">
        <v>1</v>
      </c>
      <c r="J6" s="35" t="s">
        <v>29</v>
      </c>
      <c r="L6" s="35"/>
      <c r="N6" s="51" t="s">
        <v>58</v>
      </c>
      <c r="O6" s="52">
        <v>236998</v>
      </c>
      <c r="P6" s="52">
        <v>1257486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99.5</v>
      </c>
      <c r="E10" s="3">
        <f t="shared" ref="E10:E48" si="0">D10</f>
        <v>99.5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>A11+B10</f>
        <v>5</v>
      </c>
      <c r="C11" s="3">
        <f>B11/60</f>
        <v>8.3333333333333329E-2</v>
      </c>
      <c r="D11" s="3">
        <v>107.2</v>
      </c>
      <c r="E11" s="3">
        <v>99.1</v>
      </c>
      <c r="F11" s="3">
        <f>(D11-D10)+(D10-E10)</f>
        <v>7.7000000000000028</v>
      </c>
      <c r="G11" s="3">
        <f>F10+F11</f>
        <v>7.7000000000000028</v>
      </c>
      <c r="H11" s="3">
        <f>G11/C11</f>
        <v>92.400000000000034</v>
      </c>
    </row>
    <row r="12" spans="1:16">
      <c r="A12" s="2">
        <v>5</v>
      </c>
      <c r="B12" s="2">
        <f>A12+B11</f>
        <v>10</v>
      </c>
      <c r="C12" s="3">
        <f>B12/60</f>
        <v>0.16666666666666666</v>
      </c>
      <c r="D12" s="3">
        <v>104.4</v>
      </c>
      <c r="E12" s="3">
        <f t="shared" si="0"/>
        <v>104.4</v>
      </c>
      <c r="F12" s="3">
        <f>(D12-D11)+(D11-E11)</f>
        <v>5.3000000000000114</v>
      </c>
      <c r="G12" s="3">
        <f>G11+F12</f>
        <v>13.000000000000014</v>
      </c>
      <c r="H12" s="3">
        <f>G12/C12</f>
        <v>78.000000000000085</v>
      </c>
    </row>
    <row r="13" spans="1:16">
      <c r="A13" s="2">
        <v>5</v>
      </c>
      <c r="B13" s="2">
        <f>A13+B12</f>
        <v>15</v>
      </c>
      <c r="C13" s="3">
        <f>B13/60</f>
        <v>0.25</v>
      </c>
      <c r="D13" s="3">
        <v>108.9</v>
      </c>
      <c r="E13" s="3">
        <v>99.7</v>
      </c>
      <c r="F13" s="3">
        <f>(D13-D12)+(D12-E12)</f>
        <v>4.5</v>
      </c>
      <c r="G13" s="3">
        <f>G12+F13</f>
        <v>17.500000000000014</v>
      </c>
      <c r="H13" s="3">
        <f>G13/C13</f>
        <v>70.000000000000057</v>
      </c>
    </row>
    <row r="14" spans="1:16">
      <c r="A14" s="2">
        <v>5</v>
      </c>
      <c r="B14" s="2">
        <f>A14+B13</f>
        <v>20</v>
      </c>
      <c r="C14" s="3">
        <f>B14/60</f>
        <v>0.33333333333333331</v>
      </c>
      <c r="D14" s="3">
        <v>104.2</v>
      </c>
      <c r="E14" s="3">
        <f t="shared" si="0"/>
        <v>104.2</v>
      </c>
      <c r="F14" s="3">
        <f>(D14-D13)+(D13-E13)</f>
        <v>4.5</v>
      </c>
      <c r="G14" s="3">
        <f>G13+F14</f>
        <v>22.000000000000014</v>
      </c>
      <c r="H14" s="3">
        <f>G14/C14</f>
        <v>66.000000000000043</v>
      </c>
    </row>
    <row r="15" spans="1:16">
      <c r="A15" s="2">
        <v>5</v>
      </c>
      <c r="B15" s="2">
        <f>A15+B14</f>
        <v>25</v>
      </c>
      <c r="C15" s="3">
        <f>B15/60</f>
        <v>0.41666666666666669</v>
      </c>
      <c r="D15" s="3">
        <v>108</v>
      </c>
      <c r="E15" s="3">
        <v>99.2</v>
      </c>
      <c r="F15" s="3">
        <f>(D15-D14)+(D14-E14)</f>
        <v>3.7999999999999972</v>
      </c>
      <c r="G15" s="3">
        <f>G14+F15</f>
        <v>25.800000000000011</v>
      </c>
      <c r="H15" s="3">
        <f>G15/C15</f>
        <v>61.920000000000023</v>
      </c>
    </row>
    <row r="16" spans="1:16">
      <c r="A16" s="2">
        <v>5</v>
      </c>
      <c r="B16" s="2">
        <f t="shared" ref="B16:B48" si="1">A16+B15</f>
        <v>30</v>
      </c>
      <c r="C16" s="3">
        <f t="shared" ref="C16:C48" si="2">B16/60</f>
        <v>0.5</v>
      </c>
      <c r="D16" s="3">
        <v>102.8</v>
      </c>
      <c r="E16" s="3">
        <f t="shared" si="0"/>
        <v>102.8</v>
      </c>
      <c r="F16" s="3">
        <f t="shared" ref="F16:F48" si="3">(D16-D15)+(D15-E15)</f>
        <v>3.5999999999999943</v>
      </c>
      <c r="G16" s="3">
        <f t="shared" ref="G16:G48" si="4">G15+F16</f>
        <v>29.400000000000006</v>
      </c>
      <c r="H16" s="3">
        <f t="shared" ref="H16:H48" si="5">G16/C16</f>
        <v>58.800000000000011</v>
      </c>
    </row>
    <row r="17" spans="1:8">
      <c r="A17" s="2">
        <v>5</v>
      </c>
      <c r="B17" s="2">
        <f t="shared" si="1"/>
        <v>35</v>
      </c>
      <c r="C17" s="3">
        <f t="shared" si="2"/>
        <v>0.58333333333333337</v>
      </c>
      <c r="D17" s="3">
        <v>106.4</v>
      </c>
      <c r="E17" s="3">
        <v>99.4</v>
      </c>
      <c r="F17" s="3">
        <f t="shared" si="3"/>
        <v>3.6000000000000085</v>
      </c>
      <c r="G17" s="3">
        <f t="shared" si="4"/>
        <v>33.000000000000014</v>
      </c>
      <c r="H17" s="3">
        <f t="shared" si="5"/>
        <v>56.571428571428591</v>
      </c>
    </row>
    <row r="18" spans="1:8">
      <c r="A18" s="2">
        <v>5</v>
      </c>
      <c r="B18" s="2">
        <f t="shared" si="1"/>
        <v>40</v>
      </c>
      <c r="C18" s="3">
        <f t="shared" si="2"/>
        <v>0.66666666666666663</v>
      </c>
      <c r="D18" s="3">
        <v>103</v>
      </c>
      <c r="E18" s="3">
        <f t="shared" si="0"/>
        <v>103</v>
      </c>
      <c r="F18" s="3">
        <f t="shared" si="3"/>
        <v>3.5999999999999943</v>
      </c>
      <c r="G18" s="3">
        <f t="shared" si="4"/>
        <v>36.600000000000009</v>
      </c>
      <c r="H18" s="3">
        <f t="shared" si="5"/>
        <v>54.900000000000013</v>
      </c>
    </row>
    <row r="19" spans="1:8">
      <c r="A19" s="2">
        <v>5</v>
      </c>
      <c r="B19" s="2">
        <f t="shared" si="1"/>
        <v>45</v>
      </c>
      <c r="C19" s="3">
        <f t="shared" si="2"/>
        <v>0.75</v>
      </c>
      <c r="D19" s="3">
        <v>106.2</v>
      </c>
      <c r="E19" s="3">
        <v>99</v>
      </c>
      <c r="F19" s="3">
        <f t="shared" si="3"/>
        <v>3.2000000000000028</v>
      </c>
      <c r="G19" s="3">
        <f t="shared" si="4"/>
        <v>39.800000000000011</v>
      </c>
      <c r="H19" s="3">
        <f t="shared" si="5"/>
        <v>53.066666666666684</v>
      </c>
    </row>
    <row r="20" spans="1:8">
      <c r="A20" s="2">
        <v>5</v>
      </c>
      <c r="B20" s="2">
        <f t="shared" si="1"/>
        <v>50</v>
      </c>
      <c r="C20" s="3">
        <f t="shared" si="2"/>
        <v>0.83333333333333337</v>
      </c>
      <c r="D20" s="3">
        <v>102.2</v>
      </c>
      <c r="E20" s="3">
        <f t="shared" si="0"/>
        <v>102.2</v>
      </c>
      <c r="F20" s="3">
        <f t="shared" si="3"/>
        <v>3.2000000000000028</v>
      </c>
      <c r="G20" s="3">
        <f t="shared" si="4"/>
        <v>43.000000000000014</v>
      </c>
      <c r="H20" s="3">
        <f t="shared" si="5"/>
        <v>51.600000000000016</v>
      </c>
    </row>
    <row r="21" spans="1:8">
      <c r="A21" s="2">
        <v>5</v>
      </c>
      <c r="B21" s="2">
        <f t="shared" si="1"/>
        <v>55</v>
      </c>
      <c r="C21" s="3">
        <f t="shared" si="2"/>
        <v>0.91666666666666663</v>
      </c>
      <c r="D21" s="3">
        <v>105.2</v>
      </c>
      <c r="E21" s="3">
        <f t="shared" si="0"/>
        <v>105.2</v>
      </c>
      <c r="F21" s="3">
        <f t="shared" si="3"/>
        <v>3</v>
      </c>
      <c r="G21" s="3">
        <f t="shared" si="4"/>
        <v>46.000000000000014</v>
      </c>
      <c r="H21" s="3">
        <f t="shared" si="5"/>
        <v>50.181818181818201</v>
      </c>
    </row>
    <row r="22" spans="1:8">
      <c r="A22" s="2">
        <v>5</v>
      </c>
      <c r="B22" s="2">
        <f t="shared" si="1"/>
        <v>60</v>
      </c>
      <c r="C22" s="3">
        <f t="shared" si="2"/>
        <v>1</v>
      </c>
      <c r="D22" s="3">
        <v>107.7</v>
      </c>
      <c r="E22" s="3">
        <v>99.2</v>
      </c>
      <c r="F22" s="3">
        <f t="shared" si="3"/>
        <v>2.5</v>
      </c>
      <c r="G22" s="3">
        <f t="shared" si="4"/>
        <v>48.500000000000014</v>
      </c>
      <c r="H22" s="3">
        <f t="shared" si="5"/>
        <v>48.500000000000014</v>
      </c>
    </row>
    <row r="23" spans="1:8">
      <c r="A23" s="2">
        <v>5</v>
      </c>
      <c r="B23" s="2">
        <f t="shared" si="1"/>
        <v>65</v>
      </c>
      <c r="C23" s="3">
        <f t="shared" si="2"/>
        <v>1.0833333333333333</v>
      </c>
      <c r="D23" s="3">
        <v>101.5</v>
      </c>
      <c r="E23" s="3">
        <f t="shared" si="0"/>
        <v>101.5</v>
      </c>
      <c r="F23" s="3">
        <f t="shared" si="3"/>
        <v>2.2999999999999972</v>
      </c>
      <c r="G23" s="3">
        <f t="shared" si="4"/>
        <v>50.800000000000011</v>
      </c>
      <c r="H23" s="3">
        <f t="shared" si="5"/>
        <v>46.892307692307703</v>
      </c>
    </row>
    <row r="24" spans="1:8">
      <c r="A24" s="2">
        <v>5</v>
      </c>
      <c r="B24" s="2">
        <f t="shared" si="1"/>
        <v>70</v>
      </c>
      <c r="C24" s="3">
        <f t="shared" si="2"/>
        <v>1.1666666666666667</v>
      </c>
      <c r="D24" s="3">
        <v>104.2</v>
      </c>
      <c r="E24" s="3">
        <f t="shared" si="0"/>
        <v>104.2</v>
      </c>
      <c r="F24" s="3">
        <f t="shared" si="3"/>
        <v>2.7000000000000028</v>
      </c>
      <c r="G24" s="3">
        <f t="shared" si="4"/>
        <v>53.500000000000014</v>
      </c>
      <c r="H24" s="3">
        <f t="shared" si="5"/>
        <v>45.857142857142868</v>
      </c>
    </row>
    <row r="25" spans="1:8">
      <c r="A25" s="2">
        <v>5</v>
      </c>
      <c r="B25" s="2">
        <f t="shared" si="1"/>
        <v>75</v>
      </c>
      <c r="C25" s="3">
        <f t="shared" si="2"/>
        <v>1.25</v>
      </c>
      <c r="D25" s="3">
        <v>106.7</v>
      </c>
      <c r="E25" s="3">
        <v>99</v>
      </c>
      <c r="F25" s="3">
        <f t="shared" si="3"/>
        <v>2.5</v>
      </c>
      <c r="G25" s="3">
        <f t="shared" si="4"/>
        <v>56.000000000000014</v>
      </c>
      <c r="H25" s="3">
        <f t="shared" si="5"/>
        <v>44.800000000000011</v>
      </c>
    </row>
    <row r="26" spans="1:8">
      <c r="A26" s="2">
        <v>10</v>
      </c>
      <c r="B26" s="2">
        <f t="shared" si="1"/>
        <v>85</v>
      </c>
      <c r="C26" s="3">
        <f t="shared" si="2"/>
        <v>1.4166666666666667</v>
      </c>
      <c r="D26" s="3">
        <v>103.4</v>
      </c>
      <c r="E26" s="3">
        <f t="shared" si="0"/>
        <v>103.4</v>
      </c>
      <c r="F26" s="3">
        <f t="shared" si="3"/>
        <v>4.4000000000000057</v>
      </c>
      <c r="G26" s="3">
        <f t="shared" si="4"/>
        <v>60.40000000000002</v>
      </c>
      <c r="H26" s="3">
        <f t="shared" si="5"/>
        <v>42.635294117647071</v>
      </c>
    </row>
    <row r="27" spans="1:8">
      <c r="A27" s="2">
        <v>10</v>
      </c>
      <c r="B27" s="2">
        <f t="shared" si="1"/>
        <v>95</v>
      </c>
      <c r="C27" s="3">
        <f t="shared" si="2"/>
        <v>1.5833333333333333</v>
      </c>
      <c r="D27" s="3">
        <v>107.6</v>
      </c>
      <c r="E27" s="3">
        <v>99</v>
      </c>
      <c r="F27" s="3">
        <f t="shared" si="3"/>
        <v>4.1999999999999886</v>
      </c>
      <c r="G27" s="3">
        <f t="shared" si="4"/>
        <v>64.600000000000009</v>
      </c>
      <c r="H27" s="3">
        <f t="shared" si="5"/>
        <v>40.800000000000004</v>
      </c>
    </row>
    <row r="28" spans="1:8">
      <c r="A28" s="2">
        <v>10</v>
      </c>
      <c r="B28" s="2">
        <f t="shared" si="1"/>
        <v>105</v>
      </c>
      <c r="C28" s="3">
        <f t="shared" si="2"/>
        <v>1.75</v>
      </c>
      <c r="D28" s="3">
        <v>102.2</v>
      </c>
      <c r="E28" s="3">
        <f t="shared" si="0"/>
        <v>102.2</v>
      </c>
      <c r="F28" s="3">
        <f t="shared" si="3"/>
        <v>3.2000000000000028</v>
      </c>
      <c r="G28" s="3">
        <f t="shared" si="4"/>
        <v>67.800000000000011</v>
      </c>
      <c r="H28" s="3">
        <f t="shared" si="5"/>
        <v>38.742857142857147</v>
      </c>
    </row>
    <row r="29" spans="1:8">
      <c r="A29" s="2">
        <v>10</v>
      </c>
      <c r="B29" s="2">
        <f t="shared" si="1"/>
        <v>115</v>
      </c>
      <c r="C29" s="3">
        <f t="shared" si="2"/>
        <v>1.9166666666666667</v>
      </c>
      <c r="D29" s="3">
        <v>106.6</v>
      </c>
      <c r="E29" s="3">
        <v>99</v>
      </c>
      <c r="F29" s="3">
        <f t="shared" si="3"/>
        <v>4.3999999999999915</v>
      </c>
      <c r="G29" s="3">
        <f t="shared" si="4"/>
        <v>72.2</v>
      </c>
      <c r="H29" s="3">
        <f t="shared" si="5"/>
        <v>37.669565217391302</v>
      </c>
    </row>
    <row r="30" spans="1:8">
      <c r="A30" s="2">
        <v>10</v>
      </c>
      <c r="B30" s="2">
        <f t="shared" si="1"/>
        <v>125</v>
      </c>
      <c r="C30" s="3">
        <f t="shared" si="2"/>
        <v>2.0833333333333335</v>
      </c>
      <c r="D30" s="3">
        <v>103.3</v>
      </c>
      <c r="E30" s="3">
        <f t="shared" si="0"/>
        <v>103.3</v>
      </c>
      <c r="F30" s="3">
        <f t="shared" si="3"/>
        <v>4.2999999999999972</v>
      </c>
      <c r="G30" s="3">
        <f t="shared" si="4"/>
        <v>76.5</v>
      </c>
      <c r="H30" s="3">
        <f t="shared" si="5"/>
        <v>36.72</v>
      </c>
    </row>
    <row r="31" spans="1:8">
      <c r="A31" s="2">
        <v>10</v>
      </c>
      <c r="B31" s="2">
        <f t="shared" si="1"/>
        <v>135</v>
      </c>
      <c r="C31" s="3">
        <f t="shared" si="2"/>
        <v>2.25</v>
      </c>
      <c r="D31" s="3">
        <v>107</v>
      </c>
      <c r="E31" s="3">
        <v>99</v>
      </c>
      <c r="F31" s="3">
        <f t="shared" si="3"/>
        <v>3.7000000000000028</v>
      </c>
      <c r="G31" s="3">
        <f t="shared" si="4"/>
        <v>80.2</v>
      </c>
      <c r="H31" s="3">
        <f t="shared" si="5"/>
        <v>35.644444444444446</v>
      </c>
    </row>
    <row r="32" spans="1:8">
      <c r="A32" s="2">
        <v>10</v>
      </c>
      <c r="B32" s="2">
        <f t="shared" si="1"/>
        <v>145</v>
      </c>
      <c r="C32" s="3">
        <f t="shared" si="2"/>
        <v>2.4166666666666665</v>
      </c>
      <c r="D32" s="3">
        <v>102.9</v>
      </c>
      <c r="E32" s="3">
        <f t="shared" si="0"/>
        <v>102.9</v>
      </c>
      <c r="F32" s="3">
        <f t="shared" si="3"/>
        <v>3.9000000000000057</v>
      </c>
      <c r="G32" s="3">
        <f t="shared" si="4"/>
        <v>84.100000000000009</v>
      </c>
      <c r="H32" s="3">
        <f t="shared" si="5"/>
        <v>34.800000000000004</v>
      </c>
    </row>
    <row r="33" spans="1:8">
      <c r="A33" s="2">
        <v>10</v>
      </c>
      <c r="B33" s="2">
        <f t="shared" si="1"/>
        <v>155</v>
      </c>
      <c r="C33" s="3">
        <f t="shared" si="2"/>
        <v>2.5833333333333335</v>
      </c>
      <c r="D33" s="3">
        <v>106.7</v>
      </c>
      <c r="E33" s="3">
        <v>99</v>
      </c>
      <c r="F33" s="3">
        <f t="shared" si="3"/>
        <v>3.7999999999999972</v>
      </c>
      <c r="G33" s="3">
        <f t="shared" si="4"/>
        <v>87.9</v>
      </c>
      <c r="H33" s="3">
        <f t="shared" si="5"/>
        <v>34.025806451612901</v>
      </c>
    </row>
    <row r="34" spans="1:8">
      <c r="A34" s="2">
        <v>10</v>
      </c>
      <c r="B34" s="2">
        <f t="shared" si="1"/>
        <v>165</v>
      </c>
      <c r="C34" s="3">
        <f t="shared" si="2"/>
        <v>2.75</v>
      </c>
      <c r="D34" s="3">
        <v>102.4</v>
      </c>
      <c r="E34" s="3">
        <f t="shared" si="0"/>
        <v>102.4</v>
      </c>
      <c r="F34" s="3">
        <f t="shared" si="3"/>
        <v>3.4000000000000057</v>
      </c>
      <c r="G34" s="3">
        <f t="shared" si="4"/>
        <v>91.300000000000011</v>
      </c>
      <c r="H34" s="3">
        <f t="shared" si="5"/>
        <v>33.200000000000003</v>
      </c>
    </row>
    <row r="35" spans="1:8">
      <c r="A35" s="2">
        <v>10</v>
      </c>
      <c r="B35" s="2">
        <f t="shared" si="1"/>
        <v>175</v>
      </c>
      <c r="C35" s="3">
        <f t="shared" si="2"/>
        <v>2.9166666666666665</v>
      </c>
      <c r="D35" s="3">
        <v>106</v>
      </c>
      <c r="E35" s="3">
        <v>99</v>
      </c>
      <c r="F35" s="3">
        <f t="shared" si="3"/>
        <v>3.5999999999999943</v>
      </c>
      <c r="G35" s="3">
        <f t="shared" si="4"/>
        <v>94.9</v>
      </c>
      <c r="H35" s="3">
        <f t="shared" si="5"/>
        <v>32.537142857142861</v>
      </c>
    </row>
    <row r="36" spans="1:8">
      <c r="A36" s="2">
        <v>10</v>
      </c>
      <c r="B36" s="2">
        <f t="shared" si="1"/>
        <v>185</v>
      </c>
      <c r="C36" s="3">
        <f t="shared" si="2"/>
        <v>3.0833333333333335</v>
      </c>
      <c r="D36" s="3">
        <v>102</v>
      </c>
      <c r="E36" s="3">
        <f t="shared" si="0"/>
        <v>102</v>
      </c>
      <c r="F36" s="3">
        <f t="shared" si="3"/>
        <v>3</v>
      </c>
      <c r="G36" s="3">
        <f t="shared" si="4"/>
        <v>97.9</v>
      </c>
      <c r="H36" s="3">
        <f t="shared" si="5"/>
        <v>31.751351351351353</v>
      </c>
    </row>
    <row r="37" spans="1:8">
      <c r="A37" s="2">
        <v>10</v>
      </c>
      <c r="B37" s="2">
        <f t="shared" si="1"/>
        <v>195</v>
      </c>
      <c r="C37" s="3">
        <f t="shared" si="2"/>
        <v>3.25</v>
      </c>
      <c r="D37" s="3">
        <v>105.3</v>
      </c>
      <c r="E37" s="3">
        <v>99</v>
      </c>
      <c r="F37" s="3">
        <f t="shared" si="3"/>
        <v>3.2999999999999972</v>
      </c>
      <c r="G37" s="3">
        <f t="shared" si="4"/>
        <v>101.2</v>
      </c>
      <c r="H37" s="3">
        <f t="shared" si="5"/>
        <v>31.138461538461538</v>
      </c>
    </row>
    <row r="38" spans="1:8">
      <c r="A38" s="2">
        <v>10</v>
      </c>
      <c r="B38" s="2">
        <f t="shared" si="1"/>
        <v>205</v>
      </c>
      <c r="C38" s="3">
        <f t="shared" si="2"/>
        <v>3.4166666666666665</v>
      </c>
      <c r="D38" s="3">
        <v>100.7</v>
      </c>
      <c r="E38" s="3">
        <f t="shared" si="0"/>
        <v>100.7</v>
      </c>
      <c r="F38" s="3">
        <f t="shared" si="3"/>
        <v>1.7000000000000028</v>
      </c>
      <c r="G38" s="3">
        <f t="shared" si="4"/>
        <v>102.9</v>
      </c>
      <c r="H38" s="3">
        <f t="shared" si="5"/>
        <v>30.117073170731711</v>
      </c>
    </row>
    <row r="39" spans="1:8">
      <c r="A39" s="2">
        <v>10</v>
      </c>
      <c r="B39" s="2">
        <f t="shared" si="1"/>
        <v>215</v>
      </c>
      <c r="C39" s="3">
        <f t="shared" si="2"/>
        <v>3.5833333333333335</v>
      </c>
      <c r="D39" s="3">
        <v>103.5</v>
      </c>
      <c r="E39" s="3">
        <v>99.6</v>
      </c>
      <c r="F39" s="3">
        <f t="shared" si="3"/>
        <v>2.7999999999999972</v>
      </c>
      <c r="G39" s="3">
        <f t="shared" si="4"/>
        <v>105.7</v>
      </c>
      <c r="H39" s="3">
        <f t="shared" si="5"/>
        <v>29.49767441860465</v>
      </c>
    </row>
    <row r="40" spans="1:8">
      <c r="A40" s="2">
        <v>10</v>
      </c>
      <c r="B40" s="2">
        <f t="shared" si="1"/>
        <v>225</v>
      </c>
      <c r="C40" s="3">
        <f t="shared" si="2"/>
        <v>3.75</v>
      </c>
      <c r="D40" s="3">
        <v>102.3</v>
      </c>
      <c r="E40" s="3">
        <f t="shared" si="0"/>
        <v>102.3</v>
      </c>
      <c r="F40" s="3">
        <f t="shared" si="3"/>
        <v>2.7000000000000028</v>
      </c>
      <c r="G40" s="3">
        <f t="shared" si="4"/>
        <v>108.4</v>
      </c>
      <c r="H40" s="3">
        <f t="shared" si="5"/>
        <v>28.90666666666667</v>
      </c>
    </row>
    <row r="41" spans="1:8">
      <c r="A41" s="2">
        <v>10</v>
      </c>
      <c r="B41" s="2">
        <f t="shared" si="1"/>
        <v>235</v>
      </c>
      <c r="C41" s="3">
        <f t="shared" si="2"/>
        <v>3.9166666666666665</v>
      </c>
      <c r="D41" s="3">
        <v>104.8</v>
      </c>
      <c r="E41" s="3">
        <v>99</v>
      </c>
      <c r="F41" s="3">
        <f t="shared" si="3"/>
        <v>2.5</v>
      </c>
      <c r="G41" s="3">
        <f t="shared" si="4"/>
        <v>110.9</v>
      </c>
      <c r="H41" s="3">
        <f t="shared" si="5"/>
        <v>28.31489361702128</v>
      </c>
    </row>
    <row r="42" spans="1:8">
      <c r="A42" s="2">
        <v>10</v>
      </c>
      <c r="B42" s="2">
        <f t="shared" si="1"/>
        <v>245</v>
      </c>
      <c r="C42" s="3">
        <f t="shared" si="2"/>
        <v>4.083333333333333</v>
      </c>
      <c r="D42" s="3">
        <v>101.8</v>
      </c>
      <c r="E42" s="3">
        <f t="shared" si="0"/>
        <v>101.8</v>
      </c>
      <c r="F42" s="3">
        <f t="shared" si="3"/>
        <v>2.7999999999999972</v>
      </c>
      <c r="G42" s="3">
        <f t="shared" si="4"/>
        <v>113.7</v>
      </c>
      <c r="H42" s="3">
        <f t="shared" si="5"/>
        <v>27.844897959183676</v>
      </c>
    </row>
    <row r="43" spans="1:8">
      <c r="A43" s="2">
        <v>10</v>
      </c>
      <c r="B43" s="2">
        <f t="shared" si="1"/>
        <v>255</v>
      </c>
      <c r="C43" s="3">
        <f t="shared" si="2"/>
        <v>4.25</v>
      </c>
      <c r="D43" s="3">
        <v>105</v>
      </c>
      <c r="E43" s="3">
        <v>99</v>
      </c>
      <c r="F43" s="3">
        <f t="shared" si="3"/>
        <v>3.2000000000000028</v>
      </c>
      <c r="G43" s="3">
        <f t="shared" si="4"/>
        <v>116.9</v>
      </c>
      <c r="H43" s="3">
        <f t="shared" si="5"/>
        <v>27.505882352941178</v>
      </c>
    </row>
    <row r="44" spans="1:8">
      <c r="A44" s="2">
        <v>10</v>
      </c>
      <c r="B44" s="2">
        <f t="shared" si="1"/>
        <v>265</v>
      </c>
      <c r="C44" s="3">
        <f t="shared" si="2"/>
        <v>4.416666666666667</v>
      </c>
      <c r="D44" s="3">
        <v>101.9</v>
      </c>
      <c r="E44" s="3">
        <f t="shared" si="0"/>
        <v>101.9</v>
      </c>
      <c r="F44" s="3">
        <f t="shared" si="3"/>
        <v>2.9000000000000057</v>
      </c>
      <c r="G44" s="3">
        <f t="shared" si="4"/>
        <v>119.80000000000001</v>
      </c>
      <c r="H44" s="3">
        <f t="shared" si="5"/>
        <v>27.124528301886794</v>
      </c>
    </row>
    <row r="45" spans="1:8">
      <c r="A45" s="2">
        <v>10</v>
      </c>
      <c r="B45" s="2">
        <f t="shared" si="1"/>
        <v>275</v>
      </c>
      <c r="C45" s="3">
        <f t="shared" si="2"/>
        <v>4.583333333333333</v>
      </c>
      <c r="D45" s="3">
        <v>105</v>
      </c>
      <c r="E45" s="3">
        <v>98.8</v>
      </c>
      <c r="F45" s="3">
        <f t="shared" si="3"/>
        <v>3.0999999999999943</v>
      </c>
      <c r="G45" s="3">
        <f t="shared" si="4"/>
        <v>122.9</v>
      </c>
      <c r="H45" s="3">
        <f t="shared" si="5"/>
        <v>26.814545454545456</v>
      </c>
    </row>
    <row r="46" spans="1:8">
      <c r="A46" s="2">
        <v>10</v>
      </c>
      <c r="B46" s="2">
        <f t="shared" si="1"/>
        <v>285</v>
      </c>
      <c r="C46" s="3">
        <f t="shared" si="2"/>
        <v>4.75</v>
      </c>
      <c r="D46" s="3">
        <v>102</v>
      </c>
      <c r="E46" s="3">
        <f t="shared" si="0"/>
        <v>102</v>
      </c>
      <c r="F46" s="3">
        <f t="shared" si="3"/>
        <v>3.2000000000000028</v>
      </c>
      <c r="G46" s="3">
        <f t="shared" si="4"/>
        <v>126.10000000000001</v>
      </c>
      <c r="H46" s="3">
        <f t="shared" si="5"/>
        <v>26.547368421052635</v>
      </c>
    </row>
    <row r="47" spans="1:8">
      <c r="A47" s="2">
        <v>10</v>
      </c>
      <c r="B47" s="2">
        <f t="shared" si="1"/>
        <v>295</v>
      </c>
      <c r="C47" s="3">
        <f t="shared" si="2"/>
        <v>4.916666666666667</v>
      </c>
      <c r="D47" s="3">
        <v>105</v>
      </c>
      <c r="E47" s="3">
        <f t="shared" si="0"/>
        <v>105</v>
      </c>
      <c r="F47" s="3">
        <f t="shared" si="3"/>
        <v>3</v>
      </c>
      <c r="G47" s="3">
        <f t="shared" si="4"/>
        <v>129.10000000000002</v>
      </c>
      <c r="H47" s="3">
        <f t="shared" si="5"/>
        <v>26.25762711864407</v>
      </c>
    </row>
    <row r="48" spans="1:8">
      <c r="A48" s="2">
        <v>10</v>
      </c>
      <c r="B48" s="2">
        <f t="shared" si="1"/>
        <v>305</v>
      </c>
      <c r="C48" s="3">
        <f t="shared" si="2"/>
        <v>5.083333333333333</v>
      </c>
      <c r="D48" s="3">
        <v>107.8</v>
      </c>
      <c r="E48" s="3">
        <f t="shared" si="0"/>
        <v>107.8</v>
      </c>
      <c r="F48" s="3">
        <f t="shared" si="3"/>
        <v>2.7999999999999972</v>
      </c>
      <c r="G48" s="3">
        <f t="shared" si="4"/>
        <v>131.90000000000003</v>
      </c>
      <c r="H48" s="3">
        <f t="shared" si="5"/>
        <v>25.947540983606565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8" orientation="landscape" r:id="rId1"/>
  <rowBreaks count="2" manualBreakCount="2">
    <brk id="23" max="16383" man="1"/>
    <brk id="37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106">
    <pageSetUpPr fitToPage="1"/>
  </sheetPr>
  <dimension ref="A1:P44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19</v>
      </c>
      <c r="D6" s="8"/>
      <c r="E6" s="6"/>
      <c r="F6" s="6" t="s">
        <v>1</v>
      </c>
      <c r="G6" s="6" t="s">
        <v>21</v>
      </c>
      <c r="H6" s="6" t="s">
        <v>2</v>
      </c>
      <c r="I6" s="6">
        <v>2</v>
      </c>
      <c r="J6" s="35" t="s">
        <v>29</v>
      </c>
      <c r="L6" s="35"/>
      <c r="N6" s="51" t="s">
        <v>58</v>
      </c>
      <c r="O6" s="52">
        <v>236998</v>
      </c>
      <c r="P6" s="52">
        <v>1257486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128.6</v>
      </c>
      <c r="E10" s="3">
        <f t="shared" ref="E10:E44" si="0">D10</f>
        <v>128.6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>A11+B10</f>
        <v>5</v>
      </c>
      <c r="C11" s="3">
        <f>B11/60</f>
        <v>8.3333333333333329E-2</v>
      </c>
      <c r="D11" s="3">
        <v>132.4</v>
      </c>
      <c r="E11" s="3">
        <f t="shared" si="0"/>
        <v>132.4</v>
      </c>
      <c r="F11" s="3">
        <f>(D11-D10)+(D10-E10)</f>
        <v>3.8000000000000114</v>
      </c>
      <c r="G11" s="3">
        <f>F10+F11</f>
        <v>3.8000000000000114</v>
      </c>
      <c r="H11" s="3">
        <f>G11/C11</f>
        <v>45.600000000000136</v>
      </c>
    </row>
    <row r="12" spans="1:16">
      <c r="A12" s="2">
        <v>5</v>
      </c>
      <c r="B12" s="2">
        <f>A12+B11</f>
        <v>10</v>
      </c>
      <c r="C12" s="3">
        <f>B12/60</f>
        <v>0.16666666666666666</v>
      </c>
      <c r="D12" s="3">
        <v>135.19999999999999</v>
      </c>
      <c r="E12" s="3">
        <f t="shared" si="0"/>
        <v>135.19999999999999</v>
      </c>
      <c r="F12" s="3">
        <f>(D12-D11)+(D11-E11)</f>
        <v>2.7999999999999829</v>
      </c>
      <c r="G12" s="3">
        <f>G11+F12</f>
        <v>6.5999999999999943</v>
      </c>
      <c r="H12" s="3">
        <f>G12/C12</f>
        <v>39.599999999999966</v>
      </c>
    </row>
    <row r="13" spans="1:16">
      <c r="A13" s="2">
        <v>5</v>
      </c>
      <c r="B13" s="2">
        <f>A13+B12</f>
        <v>15</v>
      </c>
      <c r="C13" s="3">
        <f>B13/60</f>
        <v>0.25</v>
      </c>
      <c r="D13" s="3">
        <v>137.4</v>
      </c>
      <c r="E13" s="3">
        <v>129</v>
      </c>
      <c r="F13" s="3">
        <f>(D13-D12)+(D12-E12)</f>
        <v>2.2000000000000171</v>
      </c>
      <c r="G13" s="3">
        <f>G12+F13</f>
        <v>8.8000000000000114</v>
      </c>
      <c r="H13" s="3">
        <f>G13/C13</f>
        <v>35.200000000000045</v>
      </c>
    </row>
    <row r="14" spans="1:16">
      <c r="A14" s="2">
        <v>5</v>
      </c>
      <c r="B14" s="2">
        <f>A14+B13</f>
        <v>20</v>
      </c>
      <c r="C14" s="3">
        <f>B14/60</f>
        <v>0.33333333333333331</v>
      </c>
      <c r="D14" s="3">
        <v>132.6</v>
      </c>
      <c r="E14" s="3">
        <f t="shared" si="0"/>
        <v>132.6</v>
      </c>
      <c r="F14" s="3">
        <f>(D14-D13)+(D13-E13)</f>
        <v>3.5999999999999943</v>
      </c>
      <c r="G14" s="3">
        <f>G13+F14</f>
        <v>12.400000000000006</v>
      </c>
      <c r="H14" s="3">
        <f>G14/C14</f>
        <v>37.200000000000017</v>
      </c>
    </row>
    <row r="15" spans="1:16">
      <c r="A15" s="2">
        <v>5</v>
      </c>
      <c r="B15" s="2">
        <f>A15+B14</f>
        <v>25</v>
      </c>
      <c r="C15" s="3">
        <f>B15/60</f>
        <v>0.41666666666666669</v>
      </c>
      <c r="D15" s="3">
        <v>134.69999999999999</v>
      </c>
      <c r="E15" s="3">
        <f t="shared" si="0"/>
        <v>134.69999999999999</v>
      </c>
      <c r="F15" s="3">
        <f>(D15-D14)+(D14-E14)</f>
        <v>2.0999999999999943</v>
      </c>
      <c r="G15" s="3">
        <f>G14+F15</f>
        <v>14.5</v>
      </c>
      <c r="H15" s="3">
        <f>G15/C15</f>
        <v>34.799999999999997</v>
      </c>
    </row>
    <row r="16" spans="1:16">
      <c r="A16" s="2">
        <v>5</v>
      </c>
      <c r="B16" s="2">
        <f t="shared" ref="B16:B44" si="1">A16+B15</f>
        <v>30</v>
      </c>
      <c r="C16" s="3">
        <f t="shared" ref="C16:C44" si="2">B16/60</f>
        <v>0.5</v>
      </c>
      <c r="D16" s="3">
        <v>137</v>
      </c>
      <c r="E16" s="3">
        <v>130.80000000000001</v>
      </c>
      <c r="F16" s="3">
        <f t="shared" ref="F16:F44" si="3">(D16-D15)+(D15-E15)</f>
        <v>2.3000000000000114</v>
      </c>
      <c r="G16" s="3">
        <f t="shared" ref="G16:G44" si="4">G15+F16</f>
        <v>16.800000000000011</v>
      </c>
      <c r="H16" s="3">
        <f t="shared" ref="H16:H44" si="5">G16/C16</f>
        <v>33.600000000000023</v>
      </c>
    </row>
    <row r="17" spans="1:8">
      <c r="A17" s="2">
        <v>5</v>
      </c>
      <c r="B17" s="2">
        <f t="shared" si="1"/>
        <v>35</v>
      </c>
      <c r="C17" s="3">
        <f t="shared" si="2"/>
        <v>0.58333333333333337</v>
      </c>
      <c r="D17" s="3">
        <v>133</v>
      </c>
      <c r="E17" s="3">
        <f t="shared" si="0"/>
        <v>133</v>
      </c>
      <c r="F17" s="3">
        <f t="shared" si="3"/>
        <v>2.1999999999999886</v>
      </c>
      <c r="G17" s="3">
        <f t="shared" si="4"/>
        <v>19</v>
      </c>
      <c r="H17" s="3">
        <f t="shared" si="5"/>
        <v>32.571428571428569</v>
      </c>
    </row>
    <row r="18" spans="1:8">
      <c r="A18" s="2">
        <v>5</v>
      </c>
      <c r="B18" s="2">
        <f t="shared" si="1"/>
        <v>40</v>
      </c>
      <c r="C18" s="3">
        <f t="shared" si="2"/>
        <v>0.66666666666666663</v>
      </c>
      <c r="D18" s="3">
        <v>135.1</v>
      </c>
      <c r="E18" s="3">
        <f t="shared" si="0"/>
        <v>135.1</v>
      </c>
      <c r="F18" s="3">
        <f t="shared" si="3"/>
        <v>2.0999999999999943</v>
      </c>
      <c r="G18" s="3">
        <f t="shared" si="4"/>
        <v>21.099999999999994</v>
      </c>
      <c r="H18" s="3">
        <f t="shared" si="5"/>
        <v>31.649999999999991</v>
      </c>
    </row>
    <row r="19" spans="1:8">
      <c r="A19" s="2">
        <v>5</v>
      </c>
      <c r="B19" s="2">
        <f t="shared" si="1"/>
        <v>45</v>
      </c>
      <c r="C19" s="3">
        <f t="shared" si="2"/>
        <v>0.75</v>
      </c>
      <c r="D19" s="3">
        <v>137.80000000000001</v>
      </c>
      <c r="E19" s="3">
        <v>130</v>
      </c>
      <c r="F19" s="3">
        <f t="shared" si="3"/>
        <v>2.7000000000000171</v>
      </c>
      <c r="G19" s="3">
        <f t="shared" si="4"/>
        <v>23.800000000000011</v>
      </c>
      <c r="H19" s="3">
        <f t="shared" si="5"/>
        <v>31.733333333333348</v>
      </c>
    </row>
    <row r="20" spans="1:8">
      <c r="A20" s="2">
        <v>5</v>
      </c>
      <c r="B20" s="2">
        <f t="shared" si="1"/>
        <v>50</v>
      </c>
      <c r="C20" s="3">
        <f t="shared" si="2"/>
        <v>0.83333333333333337</v>
      </c>
      <c r="D20" s="3">
        <v>132</v>
      </c>
      <c r="E20" s="3">
        <f t="shared" si="0"/>
        <v>132</v>
      </c>
      <c r="F20" s="3">
        <f t="shared" si="3"/>
        <v>2</v>
      </c>
      <c r="G20" s="3">
        <f t="shared" si="4"/>
        <v>25.800000000000011</v>
      </c>
      <c r="H20" s="3">
        <f t="shared" si="5"/>
        <v>30.960000000000012</v>
      </c>
    </row>
    <row r="21" spans="1:8">
      <c r="A21" s="2">
        <v>5</v>
      </c>
      <c r="B21" s="2">
        <f t="shared" si="1"/>
        <v>55</v>
      </c>
      <c r="C21" s="3">
        <f t="shared" si="2"/>
        <v>0.91666666666666663</v>
      </c>
      <c r="D21" s="3">
        <v>134</v>
      </c>
      <c r="E21" s="3">
        <f t="shared" si="0"/>
        <v>134</v>
      </c>
      <c r="F21" s="3">
        <f t="shared" si="3"/>
        <v>2</v>
      </c>
      <c r="G21" s="3">
        <f t="shared" si="4"/>
        <v>27.800000000000011</v>
      </c>
      <c r="H21" s="3">
        <f t="shared" si="5"/>
        <v>30.327272727272742</v>
      </c>
    </row>
    <row r="22" spans="1:8">
      <c r="A22" s="2">
        <v>5</v>
      </c>
      <c r="B22" s="2">
        <f t="shared" si="1"/>
        <v>60</v>
      </c>
      <c r="C22" s="3">
        <f t="shared" si="2"/>
        <v>1</v>
      </c>
      <c r="D22" s="3">
        <v>136.19999999999999</v>
      </c>
      <c r="E22" s="3">
        <v>129</v>
      </c>
      <c r="F22" s="3">
        <f t="shared" si="3"/>
        <v>2.1999999999999886</v>
      </c>
      <c r="G22" s="3">
        <f t="shared" si="4"/>
        <v>30</v>
      </c>
      <c r="H22" s="3">
        <f t="shared" si="5"/>
        <v>30</v>
      </c>
    </row>
    <row r="23" spans="1:8">
      <c r="A23" s="2">
        <v>10</v>
      </c>
      <c r="B23" s="2">
        <f t="shared" si="1"/>
        <v>70</v>
      </c>
      <c r="C23" s="3">
        <f t="shared" si="2"/>
        <v>1.1666666666666667</v>
      </c>
      <c r="D23" s="3">
        <v>133</v>
      </c>
      <c r="E23" s="3">
        <f t="shared" si="0"/>
        <v>133</v>
      </c>
      <c r="F23" s="3">
        <f t="shared" si="3"/>
        <v>4</v>
      </c>
      <c r="G23" s="3">
        <f t="shared" si="4"/>
        <v>34</v>
      </c>
      <c r="H23" s="3">
        <f t="shared" si="5"/>
        <v>29.142857142857142</v>
      </c>
    </row>
    <row r="24" spans="1:8">
      <c r="A24" s="2">
        <v>10</v>
      </c>
      <c r="B24" s="2">
        <f t="shared" si="1"/>
        <v>80</v>
      </c>
      <c r="C24" s="3">
        <f t="shared" si="2"/>
        <v>1.3333333333333333</v>
      </c>
      <c r="D24" s="3">
        <v>136.6</v>
      </c>
      <c r="E24" s="3">
        <v>129.1</v>
      </c>
      <c r="F24" s="3">
        <f t="shared" si="3"/>
        <v>3.5999999999999943</v>
      </c>
      <c r="G24" s="3">
        <f t="shared" si="4"/>
        <v>37.599999999999994</v>
      </c>
      <c r="H24" s="3">
        <f t="shared" si="5"/>
        <v>28.199999999999996</v>
      </c>
    </row>
    <row r="25" spans="1:8">
      <c r="A25" s="2">
        <v>10</v>
      </c>
      <c r="B25" s="2">
        <f t="shared" si="1"/>
        <v>90</v>
      </c>
      <c r="C25" s="3">
        <f t="shared" si="2"/>
        <v>1.5</v>
      </c>
      <c r="D25" s="3">
        <v>132.80000000000001</v>
      </c>
      <c r="E25" s="3">
        <f t="shared" si="0"/>
        <v>132.80000000000001</v>
      </c>
      <c r="F25" s="3">
        <f t="shared" si="3"/>
        <v>3.7000000000000171</v>
      </c>
      <c r="G25" s="3">
        <f t="shared" si="4"/>
        <v>41.300000000000011</v>
      </c>
      <c r="H25" s="3">
        <f t="shared" si="5"/>
        <v>27.533333333333342</v>
      </c>
    </row>
    <row r="26" spans="1:8">
      <c r="A26" s="2">
        <v>10</v>
      </c>
      <c r="B26" s="2">
        <f t="shared" si="1"/>
        <v>100</v>
      </c>
      <c r="C26" s="3">
        <f t="shared" si="2"/>
        <v>1.6666666666666667</v>
      </c>
      <c r="D26" s="3">
        <v>136.4</v>
      </c>
      <c r="E26" s="3">
        <v>129</v>
      </c>
      <c r="F26" s="3">
        <f t="shared" si="3"/>
        <v>3.5999999999999943</v>
      </c>
      <c r="G26" s="3">
        <f t="shared" si="4"/>
        <v>44.900000000000006</v>
      </c>
      <c r="H26" s="3">
        <f t="shared" si="5"/>
        <v>26.94</v>
      </c>
    </row>
    <row r="27" spans="1:8">
      <c r="A27" s="2">
        <v>10</v>
      </c>
      <c r="B27" s="2">
        <f t="shared" si="1"/>
        <v>110</v>
      </c>
      <c r="C27" s="3">
        <f t="shared" si="2"/>
        <v>1.8333333333333333</v>
      </c>
      <c r="D27" s="3">
        <v>132.1</v>
      </c>
      <c r="E27" s="3">
        <f t="shared" si="0"/>
        <v>132.1</v>
      </c>
      <c r="F27" s="3">
        <f t="shared" si="3"/>
        <v>3.0999999999999943</v>
      </c>
      <c r="G27" s="3">
        <f t="shared" si="4"/>
        <v>48</v>
      </c>
      <c r="H27" s="3">
        <f t="shared" si="5"/>
        <v>26.181818181818183</v>
      </c>
    </row>
    <row r="28" spans="1:8">
      <c r="A28" s="2">
        <v>10</v>
      </c>
      <c r="B28" s="2">
        <f t="shared" si="1"/>
        <v>120</v>
      </c>
      <c r="C28" s="3">
        <f t="shared" si="2"/>
        <v>2</v>
      </c>
      <c r="D28" s="3">
        <v>135.19999999999999</v>
      </c>
      <c r="E28" s="3">
        <f t="shared" si="0"/>
        <v>135.19999999999999</v>
      </c>
      <c r="F28" s="3">
        <f t="shared" si="3"/>
        <v>3.0999999999999943</v>
      </c>
      <c r="G28" s="3">
        <f t="shared" si="4"/>
        <v>51.099999999999994</v>
      </c>
      <c r="H28" s="3">
        <f t="shared" si="5"/>
        <v>25.549999999999997</v>
      </c>
    </row>
    <row r="29" spans="1:8">
      <c r="A29" s="2">
        <v>6</v>
      </c>
      <c r="B29" s="2">
        <f t="shared" si="1"/>
        <v>126</v>
      </c>
      <c r="C29" s="3">
        <f t="shared" si="2"/>
        <v>2.1</v>
      </c>
      <c r="D29" s="3">
        <v>137.4</v>
      </c>
      <c r="E29" s="3">
        <v>129.1</v>
      </c>
      <c r="F29" s="3">
        <f t="shared" si="3"/>
        <v>2.2000000000000171</v>
      </c>
      <c r="G29" s="3">
        <f t="shared" si="4"/>
        <v>53.300000000000011</v>
      </c>
      <c r="H29" s="3">
        <f t="shared" si="5"/>
        <v>25.380952380952387</v>
      </c>
    </row>
    <row r="30" spans="1:8">
      <c r="A30" s="2">
        <v>10</v>
      </c>
      <c r="B30" s="2">
        <f t="shared" si="1"/>
        <v>136</v>
      </c>
      <c r="C30" s="3">
        <f t="shared" si="2"/>
        <v>2.2666666666666666</v>
      </c>
      <c r="D30" s="3">
        <v>131.80000000000001</v>
      </c>
      <c r="E30" s="3">
        <f t="shared" si="0"/>
        <v>131.80000000000001</v>
      </c>
      <c r="F30" s="3">
        <f t="shared" si="3"/>
        <v>2.7000000000000171</v>
      </c>
      <c r="G30" s="3">
        <f t="shared" si="4"/>
        <v>56.000000000000028</v>
      </c>
      <c r="H30" s="3">
        <f t="shared" si="5"/>
        <v>24.705882352941188</v>
      </c>
    </row>
    <row r="31" spans="1:8">
      <c r="A31" s="2">
        <v>10</v>
      </c>
      <c r="B31" s="2">
        <f t="shared" si="1"/>
        <v>146</v>
      </c>
      <c r="C31" s="3">
        <f t="shared" si="2"/>
        <v>2.4333333333333331</v>
      </c>
      <c r="D31" s="3">
        <v>135.69999999999999</v>
      </c>
      <c r="E31" s="3">
        <v>129.80000000000001</v>
      </c>
      <c r="F31" s="3">
        <f t="shared" si="3"/>
        <v>3.8999999999999773</v>
      </c>
      <c r="G31" s="3">
        <f t="shared" si="4"/>
        <v>59.900000000000006</v>
      </c>
      <c r="H31" s="3">
        <f t="shared" si="5"/>
        <v>24.616438356164387</v>
      </c>
    </row>
    <row r="32" spans="1:8">
      <c r="A32" s="2">
        <v>10</v>
      </c>
      <c r="B32" s="2">
        <f t="shared" si="1"/>
        <v>156</v>
      </c>
      <c r="C32" s="3">
        <f t="shared" si="2"/>
        <v>2.6</v>
      </c>
      <c r="D32" s="3">
        <v>132.1</v>
      </c>
      <c r="E32" s="3">
        <f t="shared" si="0"/>
        <v>132.1</v>
      </c>
      <c r="F32" s="3">
        <f t="shared" si="3"/>
        <v>2.2999999999999829</v>
      </c>
      <c r="G32" s="3">
        <f t="shared" si="4"/>
        <v>62.199999999999989</v>
      </c>
      <c r="H32" s="3">
        <f t="shared" si="5"/>
        <v>23.923076923076916</v>
      </c>
    </row>
    <row r="33" spans="1:8">
      <c r="A33" s="2">
        <v>10</v>
      </c>
      <c r="B33" s="2">
        <f t="shared" si="1"/>
        <v>166</v>
      </c>
      <c r="C33" s="3">
        <f t="shared" si="2"/>
        <v>2.7666666666666666</v>
      </c>
      <c r="D33" s="3">
        <v>134.9</v>
      </c>
      <c r="E33" s="3">
        <v>129.1</v>
      </c>
      <c r="F33" s="3">
        <f t="shared" si="3"/>
        <v>2.8000000000000114</v>
      </c>
      <c r="G33" s="3">
        <f t="shared" si="4"/>
        <v>65</v>
      </c>
      <c r="H33" s="3">
        <f t="shared" si="5"/>
        <v>23.493975903614459</v>
      </c>
    </row>
    <row r="34" spans="1:8">
      <c r="A34" s="2">
        <v>10</v>
      </c>
      <c r="B34" s="2">
        <f t="shared" si="1"/>
        <v>176</v>
      </c>
      <c r="C34" s="3">
        <f t="shared" si="2"/>
        <v>2.9333333333333331</v>
      </c>
      <c r="D34" s="3">
        <v>131.4</v>
      </c>
      <c r="E34" s="3">
        <f t="shared" si="0"/>
        <v>131.4</v>
      </c>
      <c r="F34" s="3">
        <f t="shared" si="3"/>
        <v>2.3000000000000114</v>
      </c>
      <c r="G34" s="3">
        <f t="shared" si="4"/>
        <v>67.300000000000011</v>
      </c>
      <c r="H34" s="3">
        <f t="shared" si="5"/>
        <v>22.943181818181824</v>
      </c>
    </row>
    <row r="35" spans="1:8">
      <c r="A35" s="2">
        <v>10</v>
      </c>
      <c r="B35" s="2">
        <f t="shared" si="1"/>
        <v>186</v>
      </c>
      <c r="C35" s="3">
        <f t="shared" si="2"/>
        <v>3.1</v>
      </c>
      <c r="D35" s="3">
        <v>134</v>
      </c>
      <c r="E35" s="3">
        <v>129.1</v>
      </c>
      <c r="F35" s="3">
        <f t="shared" si="3"/>
        <v>2.5999999999999943</v>
      </c>
      <c r="G35" s="3">
        <f t="shared" si="4"/>
        <v>69.900000000000006</v>
      </c>
      <c r="H35" s="3">
        <f t="shared" si="5"/>
        <v>22.548387096774196</v>
      </c>
    </row>
    <row r="36" spans="1:8">
      <c r="A36" s="2">
        <v>10</v>
      </c>
      <c r="B36" s="2">
        <f t="shared" si="1"/>
        <v>196</v>
      </c>
      <c r="C36" s="3">
        <f t="shared" si="2"/>
        <v>3.2666666666666666</v>
      </c>
      <c r="D36" s="3">
        <v>131.80000000000001</v>
      </c>
      <c r="E36" s="3">
        <f t="shared" si="0"/>
        <v>131.80000000000001</v>
      </c>
      <c r="F36" s="3">
        <f t="shared" si="3"/>
        <v>2.7000000000000171</v>
      </c>
      <c r="G36" s="3">
        <f t="shared" si="4"/>
        <v>72.600000000000023</v>
      </c>
      <c r="H36" s="3">
        <f t="shared" si="5"/>
        <v>22.224489795918373</v>
      </c>
    </row>
    <row r="37" spans="1:8">
      <c r="A37" s="2">
        <v>10</v>
      </c>
      <c r="B37" s="2">
        <f t="shared" si="1"/>
        <v>206</v>
      </c>
      <c r="C37" s="3">
        <f t="shared" si="2"/>
        <v>3.4333333333333331</v>
      </c>
      <c r="D37" s="3">
        <v>134.19999999999999</v>
      </c>
      <c r="E37" s="3">
        <f t="shared" si="0"/>
        <v>134.19999999999999</v>
      </c>
      <c r="F37" s="3">
        <f t="shared" si="3"/>
        <v>2.3999999999999773</v>
      </c>
      <c r="G37" s="3">
        <f t="shared" si="4"/>
        <v>75</v>
      </c>
      <c r="H37" s="3">
        <f t="shared" si="5"/>
        <v>21.844660194174757</v>
      </c>
    </row>
    <row r="38" spans="1:8">
      <c r="A38" s="2">
        <v>10</v>
      </c>
      <c r="B38" s="2">
        <f t="shared" si="1"/>
        <v>216</v>
      </c>
      <c r="C38" s="3">
        <f t="shared" si="2"/>
        <v>3.6</v>
      </c>
      <c r="D38" s="3">
        <v>136.69999999999999</v>
      </c>
      <c r="E38" s="3">
        <v>128.9</v>
      </c>
      <c r="F38" s="3">
        <f t="shared" si="3"/>
        <v>2.5</v>
      </c>
      <c r="G38" s="3">
        <f t="shared" si="4"/>
        <v>77.5</v>
      </c>
      <c r="H38" s="3">
        <f t="shared" si="5"/>
        <v>21.527777777777779</v>
      </c>
    </row>
    <row r="39" spans="1:8">
      <c r="A39" s="2">
        <v>15</v>
      </c>
      <c r="B39" s="2">
        <f t="shared" si="1"/>
        <v>231</v>
      </c>
      <c r="C39" s="3">
        <f t="shared" si="2"/>
        <v>3.85</v>
      </c>
      <c r="D39" s="3">
        <v>132.80000000000001</v>
      </c>
      <c r="E39" s="3">
        <f t="shared" si="0"/>
        <v>132.80000000000001</v>
      </c>
      <c r="F39" s="3">
        <f t="shared" si="3"/>
        <v>3.9000000000000057</v>
      </c>
      <c r="G39" s="3">
        <f t="shared" si="4"/>
        <v>81.400000000000006</v>
      </c>
      <c r="H39" s="3">
        <f t="shared" si="5"/>
        <v>21.142857142857142</v>
      </c>
    </row>
    <row r="40" spans="1:8">
      <c r="A40" s="2">
        <v>15</v>
      </c>
      <c r="B40" s="2">
        <f t="shared" si="1"/>
        <v>246</v>
      </c>
      <c r="C40" s="3">
        <f t="shared" si="2"/>
        <v>4.0999999999999996</v>
      </c>
      <c r="D40" s="3">
        <v>136.4</v>
      </c>
      <c r="E40" s="3">
        <v>128.80000000000001</v>
      </c>
      <c r="F40" s="3">
        <f t="shared" si="3"/>
        <v>3.5999999999999943</v>
      </c>
      <c r="G40" s="3">
        <f t="shared" si="4"/>
        <v>85</v>
      </c>
      <c r="H40" s="3">
        <f t="shared" si="5"/>
        <v>20.731707317073173</v>
      </c>
    </row>
    <row r="41" spans="1:8">
      <c r="A41" s="2">
        <v>15</v>
      </c>
      <c r="B41" s="2">
        <f t="shared" si="1"/>
        <v>261</v>
      </c>
      <c r="C41" s="3">
        <f t="shared" si="2"/>
        <v>4.3499999999999996</v>
      </c>
      <c r="D41" s="3">
        <v>132.19999999999999</v>
      </c>
      <c r="E41" s="3">
        <f t="shared" si="0"/>
        <v>132.19999999999999</v>
      </c>
      <c r="F41" s="3">
        <f t="shared" si="3"/>
        <v>3.3999999999999773</v>
      </c>
      <c r="G41" s="3">
        <f t="shared" si="4"/>
        <v>88.399999999999977</v>
      </c>
      <c r="H41" s="3">
        <f t="shared" si="5"/>
        <v>20.321839080459768</v>
      </c>
    </row>
    <row r="42" spans="1:8">
      <c r="A42" s="2">
        <v>15</v>
      </c>
      <c r="B42" s="2">
        <f t="shared" si="1"/>
        <v>276</v>
      </c>
      <c r="C42" s="3">
        <f t="shared" si="2"/>
        <v>4.5999999999999996</v>
      </c>
      <c r="D42" s="3">
        <v>135.6</v>
      </c>
      <c r="E42" s="3">
        <v>129.1</v>
      </c>
      <c r="F42" s="3">
        <f t="shared" si="3"/>
        <v>3.4000000000000057</v>
      </c>
      <c r="G42" s="3">
        <f t="shared" si="4"/>
        <v>91.799999999999983</v>
      </c>
      <c r="H42" s="3">
        <f t="shared" si="5"/>
        <v>19.956521739130434</v>
      </c>
    </row>
    <row r="43" spans="1:8">
      <c r="A43" s="2">
        <v>15</v>
      </c>
      <c r="B43" s="2">
        <f t="shared" si="1"/>
        <v>291</v>
      </c>
      <c r="C43" s="3">
        <f t="shared" si="2"/>
        <v>4.8499999999999996</v>
      </c>
      <c r="D43" s="3">
        <v>132.6</v>
      </c>
      <c r="E43" s="3">
        <f t="shared" si="0"/>
        <v>132.6</v>
      </c>
      <c r="F43" s="3">
        <f t="shared" si="3"/>
        <v>3.5</v>
      </c>
      <c r="G43" s="3">
        <f t="shared" si="4"/>
        <v>95.299999999999983</v>
      </c>
      <c r="H43" s="3">
        <f t="shared" si="5"/>
        <v>19.649484536082472</v>
      </c>
    </row>
    <row r="44" spans="1:8">
      <c r="A44" s="2">
        <v>15</v>
      </c>
      <c r="B44" s="2">
        <f t="shared" si="1"/>
        <v>306</v>
      </c>
      <c r="C44" s="3">
        <f t="shared" si="2"/>
        <v>5.0999999999999996</v>
      </c>
      <c r="D44" s="3">
        <v>135.80000000000001</v>
      </c>
      <c r="E44" s="3">
        <f t="shared" si="0"/>
        <v>135.80000000000001</v>
      </c>
      <c r="F44" s="3">
        <f t="shared" si="3"/>
        <v>3.2000000000000171</v>
      </c>
      <c r="G44" s="3">
        <f t="shared" si="4"/>
        <v>98.5</v>
      </c>
      <c r="H44" s="3">
        <f t="shared" si="5"/>
        <v>19.313725490196081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4" orientation="landscape" r:id="rId1"/>
  <rowBreaks count="2" manualBreakCount="2">
    <brk id="23" max="16383" man="1"/>
    <brk id="37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107">
    <pageSetUpPr fitToPage="1"/>
  </sheetPr>
  <dimension ref="A1:P47"/>
  <sheetViews>
    <sheetView tabSelected="1" topLeftCell="B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19</v>
      </c>
      <c r="D6" s="8"/>
      <c r="E6" s="6"/>
      <c r="F6" s="6" t="s">
        <v>1</v>
      </c>
      <c r="G6" s="6" t="s">
        <v>21</v>
      </c>
      <c r="H6" s="6" t="s">
        <v>2</v>
      </c>
      <c r="I6" s="6">
        <v>3</v>
      </c>
      <c r="J6" s="35" t="s">
        <v>29</v>
      </c>
      <c r="L6" s="35"/>
      <c r="N6" s="51" t="s">
        <v>58</v>
      </c>
      <c r="O6" s="52">
        <v>236998</v>
      </c>
      <c r="P6" s="52">
        <v>1257486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221.5</v>
      </c>
      <c r="E10" s="3">
        <f t="shared" ref="E10:E47" si="0">D10</f>
        <v>221.5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>A11+B10</f>
        <v>5</v>
      </c>
      <c r="C11" s="3">
        <f>B11/60</f>
        <v>8.3333333333333329E-2</v>
      </c>
      <c r="D11" s="3">
        <v>224.1</v>
      </c>
      <c r="E11" s="3">
        <f t="shared" si="0"/>
        <v>224.1</v>
      </c>
      <c r="F11" s="3">
        <f>(D11-D10)+(D10-E10)</f>
        <v>2.5999999999999943</v>
      </c>
      <c r="G11" s="3">
        <f>F10+F11</f>
        <v>2.5999999999999943</v>
      </c>
      <c r="H11" s="3">
        <f>G11/C11</f>
        <v>31.199999999999932</v>
      </c>
    </row>
    <row r="12" spans="1:16">
      <c r="A12" s="2">
        <v>5</v>
      </c>
      <c r="B12" s="2">
        <f>A12+B11</f>
        <v>10</v>
      </c>
      <c r="C12" s="3">
        <f>B12/60</f>
        <v>0.16666666666666666</v>
      </c>
      <c r="D12" s="3">
        <v>226.3</v>
      </c>
      <c r="E12" s="3">
        <v>220.8</v>
      </c>
      <c r="F12" s="3">
        <f>(D12-D11)+(D11-E11)</f>
        <v>2.2000000000000171</v>
      </c>
      <c r="G12" s="3">
        <f>G11+F12</f>
        <v>4.8000000000000114</v>
      </c>
      <c r="H12" s="3">
        <f>G12/C12</f>
        <v>28.800000000000068</v>
      </c>
    </row>
    <row r="13" spans="1:16">
      <c r="A13" s="2">
        <v>5</v>
      </c>
      <c r="B13" s="2">
        <f>A13+B12</f>
        <v>15</v>
      </c>
      <c r="C13" s="3">
        <f>B13/60</f>
        <v>0.25</v>
      </c>
      <c r="D13" s="3">
        <v>222.6</v>
      </c>
      <c r="E13" s="3">
        <f t="shared" si="0"/>
        <v>222.6</v>
      </c>
      <c r="F13" s="3">
        <f>(D13-D12)+(D12-E12)</f>
        <v>1.7999999999999829</v>
      </c>
      <c r="G13" s="3">
        <f>G12+F13</f>
        <v>6.5999999999999943</v>
      </c>
      <c r="H13" s="3">
        <f>G13/C13</f>
        <v>26.399999999999977</v>
      </c>
    </row>
    <row r="14" spans="1:16">
      <c r="A14" s="2">
        <v>5</v>
      </c>
      <c r="B14" s="2">
        <f>A14+B13</f>
        <v>20</v>
      </c>
      <c r="C14" s="3">
        <f>B14/60</f>
        <v>0.33333333333333331</v>
      </c>
      <c r="D14" s="3">
        <v>224.9</v>
      </c>
      <c r="E14" s="3">
        <f t="shared" si="0"/>
        <v>224.9</v>
      </c>
      <c r="F14" s="3">
        <f>(D14-D13)+(D13-E13)</f>
        <v>2.3000000000000114</v>
      </c>
      <c r="G14" s="3">
        <f>G13+F14</f>
        <v>8.9000000000000057</v>
      </c>
      <c r="H14" s="3">
        <f>G14/C14</f>
        <v>26.700000000000017</v>
      </c>
    </row>
    <row r="15" spans="1:16">
      <c r="A15" s="2">
        <v>5</v>
      </c>
      <c r="B15" s="2">
        <f>A15+B14</f>
        <v>25</v>
      </c>
      <c r="C15" s="3">
        <f>B15/60</f>
        <v>0.41666666666666669</v>
      </c>
      <c r="D15" s="3">
        <v>226.9</v>
      </c>
      <c r="E15" s="3">
        <v>220.4</v>
      </c>
      <c r="F15" s="3">
        <f>(D15-D14)+(D14-E14)</f>
        <v>2</v>
      </c>
      <c r="G15" s="3">
        <f>G14+F15</f>
        <v>10.900000000000006</v>
      </c>
      <c r="H15" s="3">
        <f>G15/C15</f>
        <v>26.160000000000011</v>
      </c>
    </row>
    <row r="16" spans="1:16">
      <c r="A16" s="2">
        <v>5</v>
      </c>
      <c r="B16" s="2">
        <f t="shared" ref="B16:B44" si="1">A16+B15</f>
        <v>30</v>
      </c>
      <c r="C16" s="3">
        <f t="shared" ref="C16:C44" si="2">B16/60</f>
        <v>0.5</v>
      </c>
      <c r="D16" s="3">
        <v>221.4</v>
      </c>
      <c r="E16" s="3">
        <f t="shared" si="0"/>
        <v>221.4</v>
      </c>
      <c r="F16" s="3">
        <f t="shared" ref="F16:F44" si="3">(D16-D15)+(D15-E15)</f>
        <v>1</v>
      </c>
      <c r="G16" s="3">
        <f t="shared" ref="G16:G44" si="4">G15+F16</f>
        <v>11.900000000000006</v>
      </c>
      <c r="H16" s="3">
        <f t="shared" ref="H16:H44" si="5">G16/C16</f>
        <v>23.800000000000011</v>
      </c>
    </row>
    <row r="17" spans="1:8">
      <c r="A17" s="2">
        <v>5</v>
      </c>
      <c r="B17" s="2">
        <f t="shared" si="1"/>
        <v>35</v>
      </c>
      <c r="C17" s="3">
        <f t="shared" si="2"/>
        <v>0.58333333333333337</v>
      </c>
      <c r="D17" s="3">
        <v>224.3</v>
      </c>
      <c r="E17" s="3">
        <f t="shared" si="0"/>
        <v>224.3</v>
      </c>
      <c r="F17" s="3">
        <f t="shared" si="3"/>
        <v>2.9000000000000057</v>
      </c>
      <c r="G17" s="3">
        <f t="shared" si="4"/>
        <v>14.800000000000011</v>
      </c>
      <c r="H17" s="3">
        <f t="shared" si="5"/>
        <v>25.371428571428588</v>
      </c>
    </row>
    <row r="18" spans="1:8">
      <c r="A18" s="2">
        <v>5</v>
      </c>
      <c r="B18" s="2">
        <f t="shared" si="1"/>
        <v>40</v>
      </c>
      <c r="C18" s="3">
        <f t="shared" si="2"/>
        <v>0.66666666666666663</v>
      </c>
      <c r="D18" s="3">
        <v>226</v>
      </c>
      <c r="E18" s="3">
        <v>220.4</v>
      </c>
      <c r="F18" s="3">
        <f t="shared" si="3"/>
        <v>1.6999999999999886</v>
      </c>
      <c r="G18" s="3">
        <f t="shared" si="4"/>
        <v>16.5</v>
      </c>
      <c r="H18" s="3">
        <f t="shared" si="5"/>
        <v>24.75</v>
      </c>
    </row>
    <row r="19" spans="1:8">
      <c r="A19" s="2">
        <v>5</v>
      </c>
      <c r="B19" s="2">
        <f t="shared" si="1"/>
        <v>45</v>
      </c>
      <c r="C19" s="3">
        <f t="shared" si="2"/>
        <v>0.75</v>
      </c>
      <c r="D19" s="3">
        <v>222.1</v>
      </c>
      <c r="E19" s="3">
        <f t="shared" si="0"/>
        <v>222.1</v>
      </c>
      <c r="F19" s="3">
        <f t="shared" si="3"/>
        <v>1.6999999999999886</v>
      </c>
      <c r="G19" s="3">
        <f t="shared" si="4"/>
        <v>18.199999999999989</v>
      </c>
      <c r="H19" s="3">
        <f t="shared" si="5"/>
        <v>24.266666666666652</v>
      </c>
    </row>
    <row r="20" spans="1:8">
      <c r="A20" s="2">
        <v>5</v>
      </c>
      <c r="B20" s="2">
        <f t="shared" si="1"/>
        <v>50</v>
      </c>
      <c r="C20" s="3">
        <f t="shared" si="2"/>
        <v>0.83333333333333337</v>
      </c>
      <c r="D20" s="3">
        <v>224</v>
      </c>
      <c r="E20" s="3">
        <f t="shared" si="0"/>
        <v>224</v>
      </c>
      <c r="F20" s="3">
        <f t="shared" si="3"/>
        <v>1.9000000000000057</v>
      </c>
      <c r="G20" s="3">
        <f t="shared" si="4"/>
        <v>20.099999999999994</v>
      </c>
      <c r="H20" s="3">
        <f t="shared" si="5"/>
        <v>24.11999999999999</v>
      </c>
    </row>
    <row r="21" spans="1:8">
      <c r="A21" s="2">
        <v>5</v>
      </c>
      <c r="B21" s="2">
        <f t="shared" si="1"/>
        <v>55</v>
      </c>
      <c r="C21" s="3">
        <f t="shared" si="2"/>
        <v>0.91666666666666663</v>
      </c>
      <c r="D21" s="3">
        <v>225.5</v>
      </c>
      <c r="E21" s="3">
        <v>220.2</v>
      </c>
      <c r="F21" s="3">
        <f t="shared" si="3"/>
        <v>1.5</v>
      </c>
      <c r="G21" s="3">
        <f t="shared" si="4"/>
        <v>21.599999999999994</v>
      </c>
      <c r="H21" s="3">
        <f t="shared" si="5"/>
        <v>23.563636363636359</v>
      </c>
    </row>
    <row r="22" spans="1:8">
      <c r="A22" s="2">
        <v>5</v>
      </c>
      <c r="B22" s="2">
        <f t="shared" si="1"/>
        <v>60</v>
      </c>
      <c r="C22" s="3">
        <f t="shared" si="2"/>
        <v>1</v>
      </c>
      <c r="D22" s="3">
        <v>221.9</v>
      </c>
      <c r="E22" s="3">
        <f t="shared" si="0"/>
        <v>221.9</v>
      </c>
      <c r="F22" s="3">
        <f t="shared" si="3"/>
        <v>1.7000000000000171</v>
      </c>
      <c r="G22" s="3">
        <f t="shared" si="4"/>
        <v>23.300000000000011</v>
      </c>
      <c r="H22" s="3">
        <f t="shared" si="5"/>
        <v>23.300000000000011</v>
      </c>
    </row>
    <row r="23" spans="1:8">
      <c r="A23" s="2">
        <v>5</v>
      </c>
      <c r="B23" s="2">
        <f t="shared" si="1"/>
        <v>65</v>
      </c>
      <c r="C23" s="3">
        <f t="shared" si="2"/>
        <v>1.0833333333333333</v>
      </c>
      <c r="D23" s="3">
        <v>223.8</v>
      </c>
      <c r="E23" s="3">
        <f t="shared" si="0"/>
        <v>223.8</v>
      </c>
      <c r="F23" s="3">
        <f t="shared" si="3"/>
        <v>1.9000000000000057</v>
      </c>
      <c r="G23" s="3">
        <f t="shared" si="4"/>
        <v>25.200000000000017</v>
      </c>
      <c r="H23" s="3">
        <f t="shared" si="5"/>
        <v>23.261538461538478</v>
      </c>
    </row>
    <row r="24" spans="1:8">
      <c r="A24" s="2">
        <v>5</v>
      </c>
      <c r="B24" s="2">
        <f t="shared" si="1"/>
        <v>70</v>
      </c>
      <c r="C24" s="3">
        <f t="shared" si="2"/>
        <v>1.1666666666666667</v>
      </c>
      <c r="D24" s="3">
        <v>225.9</v>
      </c>
      <c r="E24" s="3">
        <v>220.2</v>
      </c>
      <c r="F24" s="3">
        <f t="shared" si="3"/>
        <v>2.0999999999999943</v>
      </c>
      <c r="G24" s="3">
        <f t="shared" si="4"/>
        <v>27.300000000000011</v>
      </c>
      <c r="H24" s="3">
        <f t="shared" si="5"/>
        <v>23.400000000000009</v>
      </c>
    </row>
    <row r="25" spans="1:8">
      <c r="A25" s="2">
        <v>10</v>
      </c>
      <c r="B25" s="2">
        <f t="shared" si="1"/>
        <v>80</v>
      </c>
      <c r="C25" s="3">
        <f t="shared" si="2"/>
        <v>1.3333333333333333</v>
      </c>
      <c r="D25" s="3">
        <v>223.5</v>
      </c>
      <c r="E25" s="3">
        <f t="shared" si="0"/>
        <v>223.5</v>
      </c>
      <c r="F25" s="3">
        <f t="shared" si="3"/>
        <v>3.3000000000000114</v>
      </c>
      <c r="G25" s="3">
        <f t="shared" si="4"/>
        <v>30.600000000000023</v>
      </c>
      <c r="H25" s="3">
        <f t="shared" si="5"/>
        <v>22.950000000000017</v>
      </c>
    </row>
    <row r="26" spans="1:8">
      <c r="A26" s="2">
        <v>10</v>
      </c>
      <c r="B26" s="2">
        <f t="shared" si="1"/>
        <v>90</v>
      </c>
      <c r="C26" s="3">
        <f t="shared" si="2"/>
        <v>1.5</v>
      </c>
      <c r="D26" s="3">
        <v>226.8</v>
      </c>
      <c r="E26" s="3">
        <v>220.1</v>
      </c>
      <c r="F26" s="3">
        <f t="shared" si="3"/>
        <v>3.3000000000000114</v>
      </c>
      <c r="G26" s="3">
        <f t="shared" si="4"/>
        <v>33.900000000000034</v>
      </c>
      <c r="H26" s="3">
        <f t="shared" si="5"/>
        <v>22.600000000000023</v>
      </c>
    </row>
    <row r="27" spans="1:8">
      <c r="A27" s="2">
        <v>10</v>
      </c>
      <c r="B27" s="2">
        <f t="shared" si="1"/>
        <v>100</v>
      </c>
      <c r="C27" s="3">
        <f t="shared" si="2"/>
        <v>1.6666666666666667</v>
      </c>
      <c r="D27" s="3">
        <v>223.2</v>
      </c>
      <c r="E27" s="3">
        <f t="shared" si="0"/>
        <v>223.2</v>
      </c>
      <c r="F27" s="3">
        <f t="shared" si="3"/>
        <v>3.0999999999999943</v>
      </c>
      <c r="G27" s="3">
        <f t="shared" si="4"/>
        <v>37.000000000000028</v>
      </c>
      <c r="H27" s="3">
        <f t="shared" si="5"/>
        <v>22.200000000000017</v>
      </c>
    </row>
    <row r="28" spans="1:8">
      <c r="A28" s="2">
        <v>10</v>
      </c>
      <c r="B28" s="2">
        <f t="shared" si="1"/>
        <v>110</v>
      </c>
      <c r="C28" s="3">
        <f t="shared" si="2"/>
        <v>1.8333333333333333</v>
      </c>
      <c r="D28" s="3">
        <v>226.1</v>
      </c>
      <c r="E28" s="3">
        <v>220.3</v>
      </c>
      <c r="F28" s="3">
        <f t="shared" si="3"/>
        <v>2.9000000000000057</v>
      </c>
      <c r="G28" s="3">
        <f t="shared" si="4"/>
        <v>39.900000000000034</v>
      </c>
      <c r="H28" s="3">
        <f t="shared" si="5"/>
        <v>21.763636363636383</v>
      </c>
    </row>
    <row r="29" spans="1:8">
      <c r="A29" s="2">
        <v>10</v>
      </c>
      <c r="B29" s="2">
        <f t="shared" si="1"/>
        <v>120</v>
      </c>
      <c r="C29" s="3">
        <f t="shared" si="2"/>
        <v>2</v>
      </c>
      <c r="D29" s="3">
        <v>223.3</v>
      </c>
      <c r="E29" s="3">
        <f t="shared" si="0"/>
        <v>223.3</v>
      </c>
      <c r="F29" s="3">
        <f t="shared" si="3"/>
        <v>3</v>
      </c>
      <c r="G29" s="3">
        <f t="shared" si="4"/>
        <v>42.900000000000034</v>
      </c>
      <c r="H29" s="3">
        <f t="shared" si="5"/>
        <v>21.450000000000017</v>
      </c>
    </row>
    <row r="30" spans="1:8">
      <c r="A30" s="2">
        <v>10</v>
      </c>
      <c r="B30" s="2">
        <f t="shared" si="1"/>
        <v>130</v>
      </c>
      <c r="C30" s="3">
        <f t="shared" si="2"/>
        <v>2.1666666666666665</v>
      </c>
      <c r="D30" s="3">
        <v>226.1</v>
      </c>
      <c r="E30" s="3">
        <v>220.2</v>
      </c>
      <c r="F30" s="3">
        <f t="shared" si="3"/>
        <v>2.7999999999999829</v>
      </c>
      <c r="G30" s="3">
        <f t="shared" si="4"/>
        <v>45.700000000000017</v>
      </c>
      <c r="H30" s="3">
        <f t="shared" si="5"/>
        <v>21.092307692307703</v>
      </c>
    </row>
    <row r="31" spans="1:8">
      <c r="A31" s="2">
        <v>10</v>
      </c>
      <c r="B31" s="2">
        <f t="shared" si="1"/>
        <v>140</v>
      </c>
      <c r="C31" s="3">
        <f t="shared" si="2"/>
        <v>2.3333333333333335</v>
      </c>
      <c r="D31" s="3">
        <v>223.2</v>
      </c>
      <c r="E31" s="3">
        <f t="shared" si="0"/>
        <v>223.2</v>
      </c>
      <c r="F31" s="3">
        <f t="shared" si="3"/>
        <v>3</v>
      </c>
      <c r="G31" s="3">
        <f t="shared" si="4"/>
        <v>48.700000000000017</v>
      </c>
      <c r="H31" s="3">
        <f t="shared" si="5"/>
        <v>20.871428571428577</v>
      </c>
    </row>
    <row r="32" spans="1:8">
      <c r="A32" s="2">
        <v>10</v>
      </c>
      <c r="B32" s="2">
        <f t="shared" si="1"/>
        <v>150</v>
      </c>
      <c r="C32" s="3">
        <f t="shared" si="2"/>
        <v>2.5</v>
      </c>
      <c r="D32" s="3">
        <v>226</v>
      </c>
      <c r="E32" s="3">
        <v>220.1</v>
      </c>
      <c r="F32" s="3">
        <f t="shared" si="3"/>
        <v>2.8000000000000114</v>
      </c>
      <c r="G32" s="3">
        <f t="shared" si="4"/>
        <v>51.500000000000028</v>
      </c>
      <c r="H32" s="3">
        <f t="shared" si="5"/>
        <v>20.600000000000012</v>
      </c>
    </row>
    <row r="33" spans="1:8">
      <c r="A33" s="2">
        <v>10</v>
      </c>
      <c r="B33" s="2">
        <f t="shared" si="1"/>
        <v>160</v>
      </c>
      <c r="C33" s="3">
        <f t="shared" si="2"/>
        <v>2.6666666666666665</v>
      </c>
      <c r="D33" s="3">
        <v>222.8</v>
      </c>
      <c r="E33" s="3">
        <f t="shared" si="0"/>
        <v>222.8</v>
      </c>
      <c r="F33" s="3">
        <f t="shared" si="3"/>
        <v>2.7000000000000171</v>
      </c>
      <c r="G33" s="3">
        <f t="shared" si="4"/>
        <v>54.200000000000045</v>
      </c>
      <c r="H33" s="3">
        <f t="shared" si="5"/>
        <v>20.325000000000017</v>
      </c>
    </row>
    <row r="34" spans="1:8">
      <c r="A34" s="2">
        <v>10</v>
      </c>
      <c r="B34" s="2">
        <f t="shared" si="1"/>
        <v>170</v>
      </c>
      <c r="C34" s="3">
        <f t="shared" si="2"/>
        <v>2.8333333333333335</v>
      </c>
      <c r="D34" s="3">
        <v>225.7</v>
      </c>
      <c r="E34" s="3">
        <v>220</v>
      </c>
      <c r="F34" s="3">
        <f t="shared" si="3"/>
        <v>2.8999999999999773</v>
      </c>
      <c r="G34" s="3">
        <f t="shared" si="4"/>
        <v>57.100000000000023</v>
      </c>
      <c r="H34" s="3">
        <f t="shared" si="5"/>
        <v>20.152941176470595</v>
      </c>
    </row>
    <row r="35" spans="1:8">
      <c r="A35" s="2">
        <v>10</v>
      </c>
      <c r="B35" s="2">
        <f t="shared" si="1"/>
        <v>180</v>
      </c>
      <c r="C35" s="3">
        <f t="shared" si="2"/>
        <v>3</v>
      </c>
      <c r="D35" s="3">
        <v>222.4</v>
      </c>
      <c r="E35" s="3">
        <f t="shared" si="0"/>
        <v>222.4</v>
      </c>
      <c r="F35" s="3">
        <f t="shared" si="3"/>
        <v>2.4000000000000057</v>
      </c>
      <c r="G35" s="3">
        <f t="shared" si="4"/>
        <v>59.500000000000028</v>
      </c>
      <c r="H35" s="3">
        <f t="shared" si="5"/>
        <v>19.833333333333343</v>
      </c>
    </row>
    <row r="36" spans="1:8">
      <c r="A36" s="2">
        <v>10</v>
      </c>
      <c r="B36" s="2">
        <f t="shared" si="1"/>
        <v>190</v>
      </c>
      <c r="C36" s="3">
        <f t="shared" si="2"/>
        <v>3.1666666666666665</v>
      </c>
      <c r="D36" s="3">
        <v>225.6</v>
      </c>
      <c r="E36" s="3">
        <v>220.4</v>
      </c>
      <c r="F36" s="3">
        <f t="shared" si="3"/>
        <v>3.1999999999999886</v>
      </c>
      <c r="G36" s="3">
        <f t="shared" si="4"/>
        <v>62.700000000000017</v>
      </c>
      <c r="H36" s="3">
        <f t="shared" si="5"/>
        <v>19.800000000000008</v>
      </c>
    </row>
    <row r="37" spans="1:8">
      <c r="A37" s="2">
        <v>10</v>
      </c>
      <c r="B37" s="2">
        <f t="shared" si="1"/>
        <v>200</v>
      </c>
      <c r="C37" s="3">
        <f t="shared" si="2"/>
        <v>3.3333333333333335</v>
      </c>
      <c r="D37" s="3">
        <v>222.4</v>
      </c>
      <c r="E37" s="3">
        <f t="shared" si="0"/>
        <v>222.4</v>
      </c>
      <c r="F37" s="3">
        <f t="shared" si="3"/>
        <v>2</v>
      </c>
      <c r="G37" s="3">
        <f t="shared" si="4"/>
        <v>64.700000000000017</v>
      </c>
      <c r="H37" s="3">
        <f t="shared" si="5"/>
        <v>19.410000000000004</v>
      </c>
    </row>
    <row r="38" spans="1:8">
      <c r="A38" s="2">
        <v>10</v>
      </c>
      <c r="B38" s="2">
        <f t="shared" si="1"/>
        <v>210</v>
      </c>
      <c r="C38" s="3">
        <f t="shared" si="2"/>
        <v>3.5</v>
      </c>
      <c r="D38" s="3">
        <v>225.6</v>
      </c>
      <c r="E38" s="3">
        <v>220.3</v>
      </c>
      <c r="F38" s="3">
        <f t="shared" si="3"/>
        <v>3.1999999999999886</v>
      </c>
      <c r="G38" s="3">
        <f t="shared" si="4"/>
        <v>67.900000000000006</v>
      </c>
      <c r="H38" s="3">
        <f t="shared" si="5"/>
        <v>19.400000000000002</v>
      </c>
    </row>
    <row r="39" spans="1:8">
      <c r="A39" s="2">
        <v>10</v>
      </c>
      <c r="B39" s="2">
        <f t="shared" si="1"/>
        <v>220</v>
      </c>
      <c r="C39" s="3">
        <f t="shared" si="2"/>
        <v>3.6666666666666665</v>
      </c>
      <c r="D39" s="3">
        <v>222.8</v>
      </c>
      <c r="E39" s="3">
        <f t="shared" si="0"/>
        <v>222.8</v>
      </c>
      <c r="F39" s="3">
        <f t="shared" si="3"/>
        <v>2.5</v>
      </c>
      <c r="G39" s="3">
        <f t="shared" si="4"/>
        <v>70.400000000000006</v>
      </c>
      <c r="H39" s="3">
        <f t="shared" si="5"/>
        <v>19.200000000000003</v>
      </c>
    </row>
    <row r="40" spans="1:8">
      <c r="A40" s="2">
        <v>10</v>
      </c>
      <c r="B40" s="2">
        <f t="shared" si="1"/>
        <v>230</v>
      </c>
      <c r="C40" s="3">
        <f t="shared" si="2"/>
        <v>3.8333333333333335</v>
      </c>
      <c r="D40" s="3">
        <v>225.6</v>
      </c>
      <c r="E40" s="3">
        <v>221</v>
      </c>
      <c r="F40" s="3">
        <f t="shared" si="3"/>
        <v>2.7999999999999829</v>
      </c>
      <c r="G40" s="3">
        <f t="shared" si="4"/>
        <v>73.199999999999989</v>
      </c>
      <c r="H40" s="3">
        <f t="shared" si="5"/>
        <v>19.095652173913038</v>
      </c>
    </row>
    <row r="41" spans="1:8">
      <c r="A41" s="2">
        <v>10</v>
      </c>
      <c r="B41" s="2">
        <f t="shared" si="1"/>
        <v>240</v>
      </c>
      <c r="C41" s="3">
        <f t="shared" si="2"/>
        <v>4</v>
      </c>
      <c r="D41" s="3">
        <v>224.1</v>
      </c>
      <c r="E41" s="3">
        <f t="shared" si="0"/>
        <v>224.1</v>
      </c>
      <c r="F41" s="3">
        <f t="shared" si="3"/>
        <v>3.0999999999999943</v>
      </c>
      <c r="G41" s="3">
        <f t="shared" si="4"/>
        <v>76.299999999999983</v>
      </c>
      <c r="H41" s="3">
        <f t="shared" si="5"/>
        <v>19.074999999999996</v>
      </c>
    </row>
    <row r="42" spans="1:8">
      <c r="A42" s="2">
        <v>10</v>
      </c>
      <c r="B42" s="2">
        <f t="shared" si="1"/>
        <v>250</v>
      </c>
      <c r="C42" s="3">
        <f t="shared" si="2"/>
        <v>4.166666666666667</v>
      </c>
      <c r="D42" s="3">
        <v>227</v>
      </c>
      <c r="E42" s="3">
        <v>220.5</v>
      </c>
      <c r="F42" s="3">
        <f t="shared" si="3"/>
        <v>2.9000000000000057</v>
      </c>
      <c r="G42" s="3">
        <f t="shared" si="4"/>
        <v>79.199999999999989</v>
      </c>
      <c r="H42" s="3">
        <f t="shared" si="5"/>
        <v>19.007999999999996</v>
      </c>
    </row>
    <row r="43" spans="1:8">
      <c r="A43" s="2">
        <v>10</v>
      </c>
      <c r="B43" s="2">
        <f t="shared" si="1"/>
        <v>260</v>
      </c>
      <c r="C43" s="3">
        <f t="shared" si="2"/>
        <v>4.333333333333333</v>
      </c>
      <c r="D43" s="3">
        <v>223.3</v>
      </c>
      <c r="E43" s="3">
        <f t="shared" si="0"/>
        <v>223.3</v>
      </c>
      <c r="F43" s="3">
        <f t="shared" si="3"/>
        <v>2.8000000000000114</v>
      </c>
      <c r="G43" s="3">
        <f t="shared" si="4"/>
        <v>82</v>
      </c>
      <c r="H43" s="3">
        <f t="shared" si="5"/>
        <v>18.923076923076923</v>
      </c>
    </row>
    <row r="44" spans="1:8">
      <c r="A44" s="2">
        <v>10</v>
      </c>
      <c r="B44" s="2">
        <f t="shared" si="1"/>
        <v>270</v>
      </c>
      <c r="C44" s="3">
        <f t="shared" si="2"/>
        <v>4.5</v>
      </c>
      <c r="D44" s="3">
        <v>226</v>
      </c>
      <c r="E44" s="3">
        <v>221.1</v>
      </c>
      <c r="F44" s="3">
        <f t="shared" si="3"/>
        <v>2.6999999999999886</v>
      </c>
      <c r="G44" s="3">
        <f t="shared" si="4"/>
        <v>84.699999999999989</v>
      </c>
      <c r="H44" s="3">
        <f t="shared" si="5"/>
        <v>18.822222222222219</v>
      </c>
    </row>
    <row r="45" spans="1:8">
      <c r="A45" s="2">
        <v>10</v>
      </c>
      <c r="B45" s="2">
        <f>A45+B44</f>
        <v>280</v>
      </c>
      <c r="C45" s="3">
        <f>B45/60</f>
        <v>4.666666666666667</v>
      </c>
      <c r="D45" s="3">
        <v>224.3</v>
      </c>
      <c r="E45" s="3">
        <f t="shared" si="0"/>
        <v>224.3</v>
      </c>
      <c r="F45" s="3">
        <f>(D45-D44)+(D44-E44)</f>
        <v>3.2000000000000171</v>
      </c>
      <c r="G45" s="3">
        <f>G44+F45</f>
        <v>87.9</v>
      </c>
      <c r="H45" s="3">
        <f>G45/C45</f>
        <v>18.835714285714285</v>
      </c>
    </row>
    <row r="46" spans="1:8">
      <c r="A46" s="2">
        <v>10</v>
      </c>
      <c r="B46" s="2">
        <f>A46+B45</f>
        <v>290</v>
      </c>
      <c r="C46" s="3">
        <f>B46/60</f>
        <v>4.833333333333333</v>
      </c>
      <c r="D46" s="3">
        <v>226.9</v>
      </c>
      <c r="E46" s="3">
        <f t="shared" si="0"/>
        <v>226.9</v>
      </c>
      <c r="F46" s="3">
        <f>(D46-D45)+(D45-E45)</f>
        <v>2.5999999999999943</v>
      </c>
      <c r="G46" s="3">
        <f>G45+F46</f>
        <v>90.5</v>
      </c>
      <c r="H46" s="3">
        <f>G46/C46</f>
        <v>18.724137931034484</v>
      </c>
    </row>
    <row r="47" spans="1:8">
      <c r="A47" s="2">
        <v>10</v>
      </c>
      <c r="B47" s="2">
        <f>A47+B46</f>
        <v>300</v>
      </c>
      <c r="C47" s="3">
        <f>B47/60</f>
        <v>5</v>
      </c>
      <c r="D47" s="3">
        <v>229.7</v>
      </c>
      <c r="E47" s="3">
        <f t="shared" si="0"/>
        <v>229.7</v>
      </c>
      <c r="F47" s="3">
        <f>(D47-D46)+(D46-E46)</f>
        <v>2.7999999999999829</v>
      </c>
      <c r="G47" s="3">
        <f>G46+F47</f>
        <v>93.299999999999983</v>
      </c>
      <c r="H47" s="3">
        <f>G47/C47</f>
        <v>18.659999999999997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9" orientation="landscape" r:id="rId1"/>
  <rowBreaks count="2" manualBreakCount="2">
    <brk id="23" max="16383" man="1"/>
    <brk id="37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72">
    <pageSetUpPr fitToPage="1"/>
  </sheetPr>
  <dimension ref="A1:P39"/>
  <sheetViews>
    <sheetView tabSelected="1" topLeftCell="B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14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42</v>
      </c>
      <c r="N6" s="51" t="s">
        <v>58</v>
      </c>
      <c r="O6" s="52">
        <v>234517</v>
      </c>
      <c r="P6" s="52">
        <v>1257492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129.30000000000001</v>
      </c>
      <c r="E10" s="3">
        <f>D10</f>
        <v>129.30000000000001</v>
      </c>
      <c r="F10" s="3">
        <v>0</v>
      </c>
      <c r="G10" s="3">
        <v>0</v>
      </c>
      <c r="H10" s="3">
        <v>0</v>
      </c>
    </row>
    <row r="11" spans="1:16">
      <c r="A11" s="2">
        <v>3</v>
      </c>
      <c r="B11" s="2">
        <f t="shared" ref="B11:B39" si="0">A11+B10</f>
        <v>3</v>
      </c>
      <c r="C11" s="3">
        <f t="shared" ref="C11:C39" si="1">B11/60</f>
        <v>0.05</v>
      </c>
      <c r="D11" s="3">
        <v>130.19999999999999</v>
      </c>
      <c r="E11" s="3">
        <f t="shared" ref="E11:E39" si="2">D11</f>
        <v>130.19999999999999</v>
      </c>
      <c r="F11" s="3">
        <f t="shared" ref="F11:F39" si="3">(D11-D10)+(D10-E10)</f>
        <v>0.89999999999997726</v>
      </c>
      <c r="G11" s="3">
        <f>F10+F11</f>
        <v>0.89999999999997726</v>
      </c>
      <c r="H11" s="3">
        <f t="shared" ref="H11:H39" si="4">G11/C11</f>
        <v>17.999999999999545</v>
      </c>
    </row>
    <row r="12" spans="1:16">
      <c r="A12" s="2">
        <v>3</v>
      </c>
      <c r="B12" s="2">
        <f t="shared" si="0"/>
        <v>6</v>
      </c>
      <c r="C12" s="3">
        <f t="shared" si="1"/>
        <v>0.1</v>
      </c>
      <c r="D12" s="3">
        <v>131.80000000000001</v>
      </c>
      <c r="E12" s="3">
        <f t="shared" si="2"/>
        <v>131.80000000000001</v>
      </c>
      <c r="F12" s="3">
        <f t="shared" si="3"/>
        <v>1.6000000000000227</v>
      </c>
      <c r="G12" s="3">
        <f t="shared" ref="G12:G39" si="5">G11+F12</f>
        <v>2.5</v>
      </c>
      <c r="H12" s="3">
        <f t="shared" si="4"/>
        <v>25</v>
      </c>
    </row>
    <row r="13" spans="1:16">
      <c r="A13" s="2">
        <v>3</v>
      </c>
      <c r="B13" s="2">
        <f t="shared" si="0"/>
        <v>9</v>
      </c>
      <c r="C13" s="3">
        <f t="shared" si="1"/>
        <v>0.15</v>
      </c>
      <c r="D13" s="3">
        <v>133</v>
      </c>
      <c r="E13" s="3">
        <f t="shared" si="2"/>
        <v>133</v>
      </c>
      <c r="F13" s="3">
        <f t="shared" si="3"/>
        <v>1.1999999999999886</v>
      </c>
      <c r="G13" s="3">
        <f t="shared" si="5"/>
        <v>3.6999999999999886</v>
      </c>
      <c r="H13" s="3">
        <f t="shared" si="4"/>
        <v>24.666666666666593</v>
      </c>
    </row>
    <row r="14" spans="1:16">
      <c r="A14" s="2">
        <v>3</v>
      </c>
      <c r="B14" s="2">
        <f t="shared" si="0"/>
        <v>12</v>
      </c>
      <c r="C14" s="3">
        <f t="shared" si="1"/>
        <v>0.2</v>
      </c>
      <c r="D14" s="3">
        <v>133.9</v>
      </c>
      <c r="E14" s="3">
        <f t="shared" si="2"/>
        <v>133.9</v>
      </c>
      <c r="F14" s="3">
        <f t="shared" si="3"/>
        <v>0.90000000000000568</v>
      </c>
      <c r="G14" s="3">
        <f t="shared" si="5"/>
        <v>4.5999999999999943</v>
      </c>
      <c r="H14" s="3">
        <f t="shared" si="4"/>
        <v>22.999999999999972</v>
      </c>
    </row>
    <row r="15" spans="1:16">
      <c r="A15" s="2">
        <v>3</v>
      </c>
      <c r="B15" s="2">
        <f t="shared" si="0"/>
        <v>15</v>
      </c>
      <c r="C15" s="3">
        <f t="shared" si="1"/>
        <v>0.25</v>
      </c>
      <c r="D15" s="3">
        <v>134.80000000000001</v>
      </c>
      <c r="E15" s="3">
        <v>129.1</v>
      </c>
      <c r="F15" s="3">
        <f t="shared" si="3"/>
        <v>0.90000000000000568</v>
      </c>
      <c r="G15" s="3">
        <f t="shared" si="5"/>
        <v>5.5</v>
      </c>
      <c r="H15" s="3">
        <f t="shared" si="4"/>
        <v>22</v>
      </c>
    </row>
    <row r="16" spans="1:16">
      <c r="A16" s="2">
        <v>5</v>
      </c>
      <c r="B16" s="2">
        <f t="shared" si="0"/>
        <v>20</v>
      </c>
      <c r="C16" s="3">
        <f t="shared" si="1"/>
        <v>0.33333333333333331</v>
      </c>
      <c r="D16" s="3">
        <v>130.19999999999999</v>
      </c>
      <c r="E16" s="3">
        <f t="shared" si="2"/>
        <v>130.19999999999999</v>
      </c>
      <c r="F16" s="3">
        <f t="shared" si="3"/>
        <v>1.0999999999999943</v>
      </c>
      <c r="G16" s="3">
        <f t="shared" si="5"/>
        <v>6.5999999999999943</v>
      </c>
      <c r="H16" s="3">
        <f t="shared" si="4"/>
        <v>19.799999999999983</v>
      </c>
    </row>
    <row r="17" spans="1:8">
      <c r="A17" s="2">
        <v>5</v>
      </c>
      <c r="B17" s="2">
        <f t="shared" si="0"/>
        <v>25</v>
      </c>
      <c r="C17" s="3">
        <f t="shared" si="1"/>
        <v>0.41666666666666669</v>
      </c>
      <c r="D17" s="3">
        <v>131.4</v>
      </c>
      <c r="E17" s="3">
        <f t="shared" si="2"/>
        <v>131.4</v>
      </c>
      <c r="F17" s="3">
        <f t="shared" si="3"/>
        <v>1.2000000000000171</v>
      </c>
      <c r="G17" s="3">
        <f t="shared" si="5"/>
        <v>7.8000000000000114</v>
      </c>
      <c r="H17" s="3">
        <f t="shared" si="4"/>
        <v>18.720000000000027</v>
      </c>
    </row>
    <row r="18" spans="1:8">
      <c r="A18" s="2">
        <v>5</v>
      </c>
      <c r="B18" s="2">
        <f t="shared" si="0"/>
        <v>30</v>
      </c>
      <c r="C18" s="3">
        <f t="shared" si="1"/>
        <v>0.5</v>
      </c>
      <c r="D18" s="3">
        <v>132.5</v>
      </c>
      <c r="E18" s="3">
        <f t="shared" si="2"/>
        <v>132.5</v>
      </c>
      <c r="F18" s="3">
        <f t="shared" si="3"/>
        <v>1.0999999999999943</v>
      </c>
      <c r="G18" s="3">
        <f t="shared" si="5"/>
        <v>8.9000000000000057</v>
      </c>
      <c r="H18" s="3">
        <f t="shared" si="4"/>
        <v>17.800000000000011</v>
      </c>
    </row>
    <row r="19" spans="1:8">
      <c r="A19" s="2">
        <v>5</v>
      </c>
      <c r="B19" s="2">
        <f t="shared" si="0"/>
        <v>35</v>
      </c>
      <c r="C19" s="3">
        <f t="shared" si="1"/>
        <v>0.58333333333333337</v>
      </c>
      <c r="D19" s="3">
        <v>134</v>
      </c>
      <c r="E19" s="3">
        <f t="shared" si="2"/>
        <v>134</v>
      </c>
      <c r="F19" s="3">
        <f t="shared" si="3"/>
        <v>1.5</v>
      </c>
      <c r="G19" s="3">
        <f t="shared" si="5"/>
        <v>10.400000000000006</v>
      </c>
      <c r="H19" s="3">
        <f t="shared" si="4"/>
        <v>17.828571428571436</v>
      </c>
    </row>
    <row r="20" spans="1:8">
      <c r="A20" s="2">
        <v>5</v>
      </c>
      <c r="B20" s="2">
        <f t="shared" si="0"/>
        <v>40</v>
      </c>
      <c r="C20" s="3">
        <f t="shared" si="1"/>
        <v>0.66666666666666663</v>
      </c>
      <c r="D20" s="3">
        <v>135.80000000000001</v>
      </c>
      <c r="E20" s="3">
        <f t="shared" si="2"/>
        <v>135.80000000000001</v>
      </c>
      <c r="F20" s="3">
        <f t="shared" si="3"/>
        <v>1.8000000000000114</v>
      </c>
      <c r="G20" s="3">
        <f t="shared" si="5"/>
        <v>12.200000000000017</v>
      </c>
      <c r="H20" s="3">
        <f t="shared" si="4"/>
        <v>18.300000000000026</v>
      </c>
    </row>
    <row r="21" spans="1:8">
      <c r="A21" s="2">
        <v>5</v>
      </c>
      <c r="B21" s="2">
        <f t="shared" si="0"/>
        <v>45</v>
      </c>
      <c r="C21" s="3">
        <f t="shared" si="1"/>
        <v>0.75</v>
      </c>
      <c r="D21" s="3">
        <v>137.5</v>
      </c>
      <c r="E21" s="3">
        <v>129.19999999999999</v>
      </c>
      <c r="F21" s="3">
        <f t="shared" si="3"/>
        <v>1.6999999999999886</v>
      </c>
      <c r="G21" s="3">
        <f t="shared" si="5"/>
        <v>13.900000000000006</v>
      </c>
      <c r="H21" s="3">
        <f t="shared" si="4"/>
        <v>18.533333333333342</v>
      </c>
    </row>
    <row r="22" spans="1:8">
      <c r="A22" s="2">
        <v>5</v>
      </c>
      <c r="B22" s="2">
        <f t="shared" si="0"/>
        <v>50</v>
      </c>
      <c r="C22" s="3">
        <f t="shared" si="1"/>
        <v>0.83333333333333337</v>
      </c>
      <c r="D22" s="3">
        <v>130.19999999999999</v>
      </c>
      <c r="E22" s="3">
        <f t="shared" si="2"/>
        <v>130.19999999999999</v>
      </c>
      <c r="F22" s="3">
        <f t="shared" si="3"/>
        <v>1</v>
      </c>
      <c r="G22" s="3">
        <f t="shared" si="5"/>
        <v>14.900000000000006</v>
      </c>
      <c r="H22" s="3">
        <f t="shared" si="4"/>
        <v>17.880000000000006</v>
      </c>
    </row>
    <row r="23" spans="1:8">
      <c r="A23" s="2">
        <v>10</v>
      </c>
      <c r="B23" s="2">
        <f t="shared" si="0"/>
        <v>60</v>
      </c>
      <c r="C23" s="3">
        <f t="shared" si="1"/>
        <v>1</v>
      </c>
      <c r="D23" s="3">
        <v>132.1</v>
      </c>
      <c r="E23" s="3">
        <f t="shared" si="2"/>
        <v>132.1</v>
      </c>
      <c r="F23" s="3">
        <f t="shared" si="3"/>
        <v>1.9000000000000057</v>
      </c>
      <c r="G23" s="3">
        <f t="shared" si="5"/>
        <v>16.800000000000011</v>
      </c>
      <c r="H23" s="3">
        <f t="shared" si="4"/>
        <v>16.800000000000011</v>
      </c>
    </row>
    <row r="24" spans="1:8">
      <c r="A24" s="2">
        <v>10</v>
      </c>
      <c r="B24" s="2">
        <f t="shared" si="0"/>
        <v>70</v>
      </c>
      <c r="C24" s="3">
        <f t="shared" si="1"/>
        <v>1.1666666666666667</v>
      </c>
      <c r="D24" s="3">
        <v>133.69999999999999</v>
      </c>
      <c r="E24" s="3">
        <f t="shared" si="2"/>
        <v>133.69999999999999</v>
      </c>
      <c r="F24" s="3">
        <f t="shared" si="3"/>
        <v>1.5999999999999943</v>
      </c>
      <c r="G24" s="3">
        <f t="shared" si="5"/>
        <v>18.400000000000006</v>
      </c>
      <c r="H24" s="3">
        <f t="shared" si="4"/>
        <v>15.771428571428576</v>
      </c>
    </row>
    <row r="25" spans="1:8">
      <c r="A25" s="2">
        <v>10</v>
      </c>
      <c r="B25" s="2">
        <f t="shared" si="0"/>
        <v>80</v>
      </c>
      <c r="C25" s="3">
        <f t="shared" si="1"/>
        <v>1.3333333333333333</v>
      </c>
      <c r="D25" s="3">
        <v>135.1</v>
      </c>
      <c r="E25" s="3">
        <v>129</v>
      </c>
      <c r="F25" s="3">
        <f t="shared" si="3"/>
        <v>1.4000000000000057</v>
      </c>
      <c r="G25" s="3">
        <f t="shared" si="5"/>
        <v>19.800000000000011</v>
      </c>
      <c r="H25" s="3">
        <f t="shared" si="4"/>
        <v>14.850000000000009</v>
      </c>
    </row>
    <row r="26" spans="1:8">
      <c r="A26" s="2">
        <v>10</v>
      </c>
      <c r="B26" s="2">
        <f t="shared" si="0"/>
        <v>90</v>
      </c>
      <c r="C26" s="3">
        <f t="shared" si="1"/>
        <v>1.5</v>
      </c>
      <c r="D26" s="3">
        <v>130.19999999999999</v>
      </c>
      <c r="E26" s="3">
        <f t="shared" si="2"/>
        <v>130.19999999999999</v>
      </c>
      <c r="F26" s="3">
        <f t="shared" si="3"/>
        <v>1.1999999999999886</v>
      </c>
      <c r="G26" s="3">
        <f t="shared" si="5"/>
        <v>21</v>
      </c>
      <c r="H26" s="3">
        <f t="shared" si="4"/>
        <v>14</v>
      </c>
    </row>
    <row r="27" spans="1:8">
      <c r="A27" s="2">
        <v>15</v>
      </c>
      <c r="B27" s="2">
        <f t="shared" si="0"/>
        <v>105</v>
      </c>
      <c r="C27" s="3">
        <f t="shared" si="1"/>
        <v>1.75</v>
      </c>
      <c r="D27" s="3">
        <v>133</v>
      </c>
      <c r="E27" s="3">
        <f t="shared" si="2"/>
        <v>133</v>
      </c>
      <c r="F27" s="3">
        <f t="shared" si="3"/>
        <v>2.8000000000000114</v>
      </c>
      <c r="G27" s="3">
        <f t="shared" si="5"/>
        <v>23.800000000000011</v>
      </c>
      <c r="H27" s="3">
        <f t="shared" si="4"/>
        <v>13.600000000000007</v>
      </c>
    </row>
    <row r="28" spans="1:8">
      <c r="A28" s="2">
        <v>15</v>
      </c>
      <c r="B28" s="2">
        <f t="shared" si="0"/>
        <v>120</v>
      </c>
      <c r="C28" s="3">
        <f t="shared" si="1"/>
        <v>2</v>
      </c>
      <c r="D28" s="3">
        <v>135.19999999999999</v>
      </c>
      <c r="E28" s="3">
        <f t="shared" si="2"/>
        <v>135.19999999999999</v>
      </c>
      <c r="F28" s="3">
        <f t="shared" si="3"/>
        <v>2.1999999999999886</v>
      </c>
      <c r="G28" s="3">
        <f t="shared" si="5"/>
        <v>26</v>
      </c>
      <c r="H28" s="3">
        <f t="shared" si="4"/>
        <v>13</v>
      </c>
    </row>
    <row r="29" spans="1:8">
      <c r="A29" s="2">
        <v>15</v>
      </c>
      <c r="B29" s="2">
        <f t="shared" si="0"/>
        <v>135</v>
      </c>
      <c r="C29" s="3">
        <f t="shared" si="1"/>
        <v>2.25</v>
      </c>
      <c r="D29" s="3">
        <v>137.19999999999999</v>
      </c>
      <c r="E29" s="3">
        <v>129.69999999999999</v>
      </c>
      <c r="F29" s="3">
        <f t="shared" si="3"/>
        <v>2</v>
      </c>
      <c r="G29" s="3">
        <f t="shared" si="5"/>
        <v>28</v>
      </c>
      <c r="H29" s="3">
        <f t="shared" si="4"/>
        <v>12.444444444444445</v>
      </c>
    </row>
    <row r="30" spans="1:8">
      <c r="A30" s="2">
        <v>15</v>
      </c>
      <c r="B30" s="2">
        <f t="shared" si="0"/>
        <v>150</v>
      </c>
      <c r="C30" s="3">
        <f t="shared" si="1"/>
        <v>2.5</v>
      </c>
      <c r="D30" s="3">
        <v>132.30000000000001</v>
      </c>
      <c r="E30" s="3">
        <f t="shared" si="2"/>
        <v>132.30000000000001</v>
      </c>
      <c r="F30" s="3">
        <f t="shared" si="3"/>
        <v>2.6000000000000227</v>
      </c>
      <c r="G30" s="3">
        <f t="shared" si="5"/>
        <v>30.600000000000023</v>
      </c>
      <c r="H30" s="3">
        <f t="shared" si="4"/>
        <v>12.240000000000009</v>
      </c>
    </row>
    <row r="31" spans="1:8">
      <c r="A31" s="2">
        <v>15</v>
      </c>
      <c r="B31" s="2">
        <f t="shared" si="0"/>
        <v>165</v>
      </c>
      <c r="C31" s="3">
        <f t="shared" si="1"/>
        <v>2.75</v>
      </c>
      <c r="D31" s="3">
        <v>134.5</v>
      </c>
      <c r="E31" s="3">
        <f t="shared" si="2"/>
        <v>134.5</v>
      </c>
      <c r="F31" s="3">
        <f t="shared" si="3"/>
        <v>2.1999999999999886</v>
      </c>
      <c r="G31" s="3">
        <f t="shared" si="5"/>
        <v>32.800000000000011</v>
      </c>
      <c r="H31" s="3">
        <f t="shared" si="4"/>
        <v>11.927272727272731</v>
      </c>
    </row>
    <row r="32" spans="1:8">
      <c r="A32" s="2">
        <v>20</v>
      </c>
      <c r="B32" s="2">
        <f t="shared" si="0"/>
        <v>185</v>
      </c>
      <c r="C32" s="3">
        <f t="shared" si="1"/>
        <v>3.0833333333333335</v>
      </c>
      <c r="D32" s="3">
        <v>137.1</v>
      </c>
      <c r="E32" s="3">
        <v>129.19999999999999</v>
      </c>
      <c r="F32" s="3">
        <f t="shared" si="3"/>
        <v>2.5999999999999943</v>
      </c>
      <c r="G32" s="3">
        <f t="shared" si="5"/>
        <v>35.400000000000006</v>
      </c>
      <c r="H32" s="3">
        <f t="shared" si="4"/>
        <v>11.481081081081083</v>
      </c>
    </row>
    <row r="33" spans="1:8">
      <c r="A33" s="2">
        <v>20</v>
      </c>
      <c r="B33" s="2">
        <f t="shared" si="0"/>
        <v>205</v>
      </c>
      <c r="C33" s="3">
        <f t="shared" si="1"/>
        <v>3.4166666666666665</v>
      </c>
      <c r="D33" s="3">
        <v>132.1</v>
      </c>
      <c r="E33" s="3">
        <f t="shared" si="2"/>
        <v>132.1</v>
      </c>
      <c r="F33" s="3">
        <f t="shared" si="3"/>
        <v>2.9000000000000057</v>
      </c>
      <c r="G33" s="3">
        <f t="shared" si="5"/>
        <v>38.300000000000011</v>
      </c>
      <c r="H33" s="3">
        <f t="shared" si="4"/>
        <v>11.20975609756098</v>
      </c>
    </row>
    <row r="34" spans="1:8">
      <c r="A34" s="2">
        <v>20</v>
      </c>
      <c r="B34" s="2">
        <f t="shared" si="0"/>
        <v>225</v>
      </c>
      <c r="C34" s="3">
        <f t="shared" si="1"/>
        <v>3.75</v>
      </c>
      <c r="D34" s="3">
        <v>134.6</v>
      </c>
      <c r="E34" s="3">
        <f t="shared" si="2"/>
        <v>134.6</v>
      </c>
      <c r="F34" s="3">
        <f t="shared" si="3"/>
        <v>2.5</v>
      </c>
      <c r="G34" s="3">
        <f t="shared" si="5"/>
        <v>40.800000000000011</v>
      </c>
      <c r="H34" s="3">
        <f t="shared" si="4"/>
        <v>10.880000000000003</v>
      </c>
    </row>
    <row r="35" spans="1:8">
      <c r="A35" s="2">
        <v>20</v>
      </c>
      <c r="B35" s="2">
        <f t="shared" si="0"/>
        <v>245</v>
      </c>
      <c r="C35" s="3">
        <f t="shared" si="1"/>
        <v>4.083333333333333</v>
      </c>
      <c r="D35" s="3">
        <v>138.4</v>
      </c>
      <c r="E35" s="3">
        <v>128.6</v>
      </c>
      <c r="F35" s="3">
        <f t="shared" si="3"/>
        <v>3.8000000000000114</v>
      </c>
      <c r="G35" s="3">
        <f t="shared" si="5"/>
        <v>44.600000000000023</v>
      </c>
      <c r="H35" s="3">
        <f t="shared" si="4"/>
        <v>10.922448979591843</v>
      </c>
    </row>
    <row r="36" spans="1:8">
      <c r="A36" s="2">
        <v>20</v>
      </c>
      <c r="B36" s="2">
        <f t="shared" si="0"/>
        <v>265</v>
      </c>
      <c r="C36" s="3">
        <f t="shared" si="1"/>
        <v>4.416666666666667</v>
      </c>
      <c r="D36" s="3">
        <v>131.6</v>
      </c>
      <c r="E36" s="3">
        <f t="shared" si="2"/>
        <v>131.6</v>
      </c>
      <c r="F36" s="3">
        <f t="shared" si="3"/>
        <v>3</v>
      </c>
      <c r="G36" s="3">
        <f t="shared" si="5"/>
        <v>47.600000000000023</v>
      </c>
      <c r="H36" s="3">
        <f t="shared" si="4"/>
        <v>10.777358490566042</v>
      </c>
    </row>
    <row r="37" spans="1:8">
      <c r="A37" s="2">
        <v>20</v>
      </c>
      <c r="B37" s="2">
        <f t="shared" si="0"/>
        <v>285</v>
      </c>
      <c r="C37" s="3">
        <f t="shared" si="1"/>
        <v>4.75</v>
      </c>
      <c r="D37" s="3">
        <v>134.19999999999999</v>
      </c>
      <c r="E37" s="3">
        <f t="shared" si="2"/>
        <v>134.19999999999999</v>
      </c>
      <c r="F37" s="3">
        <f t="shared" si="3"/>
        <v>2.5999999999999943</v>
      </c>
      <c r="G37" s="3">
        <f t="shared" si="5"/>
        <v>50.200000000000017</v>
      </c>
      <c r="H37" s="3">
        <f t="shared" si="4"/>
        <v>10.568421052631583</v>
      </c>
    </row>
    <row r="38" spans="1:8">
      <c r="A38" s="2">
        <v>20</v>
      </c>
      <c r="B38" s="2">
        <f t="shared" si="0"/>
        <v>305</v>
      </c>
      <c r="C38" s="3">
        <f t="shared" si="1"/>
        <v>5.083333333333333</v>
      </c>
      <c r="D38" s="3">
        <v>137</v>
      </c>
      <c r="E38" s="3">
        <v>129.6</v>
      </c>
      <c r="F38" s="3">
        <f t="shared" si="3"/>
        <v>2.8000000000000114</v>
      </c>
      <c r="G38" s="3">
        <f t="shared" si="5"/>
        <v>53.000000000000028</v>
      </c>
      <c r="H38" s="3">
        <f t="shared" si="4"/>
        <v>10.426229508196727</v>
      </c>
    </row>
    <row r="39" spans="1:8">
      <c r="A39" s="2">
        <v>20</v>
      </c>
      <c r="B39" s="2">
        <f t="shared" si="0"/>
        <v>325</v>
      </c>
      <c r="C39" s="3">
        <f t="shared" si="1"/>
        <v>5.416666666666667</v>
      </c>
      <c r="D39" s="3">
        <v>132</v>
      </c>
      <c r="E39" s="3">
        <f t="shared" si="2"/>
        <v>132</v>
      </c>
      <c r="F39" s="3">
        <f t="shared" si="3"/>
        <v>2.4000000000000057</v>
      </c>
      <c r="G39" s="3">
        <f t="shared" si="5"/>
        <v>55.400000000000034</v>
      </c>
      <c r="H39" s="3">
        <f t="shared" si="4"/>
        <v>10.227692307692314</v>
      </c>
    </row>
  </sheetData>
  <mergeCells count="4">
    <mergeCell ref="D9:E9"/>
    <mergeCell ref="A8:C8"/>
    <mergeCell ref="D8:E8"/>
    <mergeCell ref="F8:G8"/>
  </mergeCells>
  <phoneticPr fontId="0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73">
    <pageSetUpPr fitToPage="1"/>
  </sheetPr>
  <dimension ref="A1:P3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14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42</v>
      </c>
      <c r="N6" s="51" t="s">
        <v>58</v>
      </c>
      <c r="O6" s="52">
        <v>234517</v>
      </c>
      <c r="P6" s="52">
        <v>1257492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99.3</v>
      </c>
      <c r="E10" s="3">
        <f>D10</f>
        <v>99.3</v>
      </c>
      <c r="F10" s="3">
        <v>0</v>
      </c>
      <c r="G10" s="3">
        <v>0</v>
      </c>
      <c r="H10" s="3">
        <v>0</v>
      </c>
    </row>
    <row r="11" spans="1:16">
      <c r="A11" s="2">
        <v>3</v>
      </c>
      <c r="B11" s="2">
        <f t="shared" ref="B11:B39" si="0">A11+B10</f>
        <v>3</v>
      </c>
      <c r="C11" s="3">
        <f t="shared" ref="C11:C39" si="1">B11/60</f>
        <v>0.05</v>
      </c>
      <c r="D11" s="3">
        <v>101.1</v>
      </c>
      <c r="E11" s="3">
        <f t="shared" ref="E11:E39" si="2">D11</f>
        <v>101.1</v>
      </c>
      <c r="F11" s="3">
        <f t="shared" ref="F11:F39" si="3">(D11-D10)+(D10-E10)</f>
        <v>1.7999999999999972</v>
      </c>
      <c r="G11" s="3">
        <f>F10+F11</f>
        <v>1.7999999999999972</v>
      </c>
      <c r="H11" s="3">
        <f t="shared" ref="H11:H39" si="4">G11/C11</f>
        <v>35.999999999999943</v>
      </c>
    </row>
    <row r="12" spans="1:16">
      <c r="A12" s="2">
        <v>3</v>
      </c>
      <c r="B12" s="2">
        <f t="shared" si="0"/>
        <v>6</v>
      </c>
      <c r="C12" s="3">
        <f t="shared" si="1"/>
        <v>0.1</v>
      </c>
      <c r="D12" s="3">
        <v>102.7</v>
      </c>
      <c r="E12" s="3">
        <f t="shared" si="2"/>
        <v>102.7</v>
      </c>
      <c r="F12" s="3">
        <f t="shared" si="3"/>
        <v>1.6000000000000085</v>
      </c>
      <c r="G12" s="3">
        <f t="shared" ref="G12:G39" si="5">G11+F12</f>
        <v>3.4000000000000057</v>
      </c>
      <c r="H12" s="3">
        <f t="shared" si="4"/>
        <v>34.000000000000057</v>
      </c>
    </row>
    <row r="13" spans="1:16">
      <c r="A13" s="2">
        <v>3</v>
      </c>
      <c r="B13" s="2">
        <f t="shared" si="0"/>
        <v>9</v>
      </c>
      <c r="C13" s="3">
        <f t="shared" si="1"/>
        <v>0.15</v>
      </c>
      <c r="D13" s="3">
        <v>104</v>
      </c>
      <c r="E13" s="3">
        <f t="shared" si="2"/>
        <v>104</v>
      </c>
      <c r="F13" s="3">
        <f t="shared" si="3"/>
        <v>1.2999999999999972</v>
      </c>
      <c r="G13" s="3">
        <f t="shared" si="5"/>
        <v>4.7000000000000028</v>
      </c>
      <c r="H13" s="3">
        <f t="shared" si="4"/>
        <v>31.333333333333353</v>
      </c>
    </row>
    <row r="14" spans="1:16">
      <c r="A14" s="2">
        <v>3</v>
      </c>
      <c r="B14" s="2">
        <f t="shared" si="0"/>
        <v>12</v>
      </c>
      <c r="C14" s="3">
        <f t="shared" si="1"/>
        <v>0.2</v>
      </c>
      <c r="D14" s="3">
        <v>105.3</v>
      </c>
      <c r="E14" s="3">
        <f t="shared" si="2"/>
        <v>105.3</v>
      </c>
      <c r="F14" s="3">
        <f t="shared" si="3"/>
        <v>1.2999999999999972</v>
      </c>
      <c r="G14" s="3">
        <f t="shared" si="5"/>
        <v>6</v>
      </c>
      <c r="H14" s="3">
        <f t="shared" si="4"/>
        <v>30</v>
      </c>
    </row>
    <row r="15" spans="1:16">
      <c r="A15" s="2">
        <v>3</v>
      </c>
      <c r="B15" s="2">
        <f t="shared" si="0"/>
        <v>15</v>
      </c>
      <c r="C15" s="3">
        <f t="shared" si="1"/>
        <v>0.25</v>
      </c>
      <c r="D15" s="3">
        <v>106.4</v>
      </c>
      <c r="E15" s="3">
        <v>99</v>
      </c>
      <c r="F15" s="3">
        <f t="shared" si="3"/>
        <v>1.1000000000000085</v>
      </c>
      <c r="G15" s="3">
        <f t="shared" si="5"/>
        <v>7.1000000000000085</v>
      </c>
      <c r="H15" s="3">
        <f t="shared" si="4"/>
        <v>28.400000000000034</v>
      </c>
    </row>
    <row r="16" spans="1:16">
      <c r="A16" s="2">
        <v>5</v>
      </c>
      <c r="B16" s="2">
        <f t="shared" si="0"/>
        <v>20</v>
      </c>
      <c r="C16" s="3">
        <f t="shared" si="1"/>
        <v>0.33333333333333331</v>
      </c>
      <c r="D16" s="3">
        <v>100.9</v>
      </c>
      <c r="E16" s="3">
        <f t="shared" si="2"/>
        <v>100.9</v>
      </c>
      <c r="F16" s="3">
        <f t="shared" si="3"/>
        <v>1.9000000000000057</v>
      </c>
      <c r="G16" s="3">
        <f t="shared" si="5"/>
        <v>9.0000000000000142</v>
      </c>
      <c r="H16" s="3">
        <f t="shared" si="4"/>
        <v>27.000000000000043</v>
      </c>
    </row>
    <row r="17" spans="1:8">
      <c r="A17" s="2">
        <v>5</v>
      </c>
      <c r="B17" s="2">
        <f t="shared" si="0"/>
        <v>25</v>
      </c>
      <c r="C17" s="3">
        <f t="shared" si="1"/>
        <v>0.41666666666666669</v>
      </c>
      <c r="D17" s="3">
        <v>103</v>
      </c>
      <c r="E17" s="3">
        <f t="shared" si="2"/>
        <v>103</v>
      </c>
      <c r="F17" s="3">
        <f t="shared" si="3"/>
        <v>2.0999999999999943</v>
      </c>
      <c r="G17" s="3">
        <f t="shared" si="5"/>
        <v>11.100000000000009</v>
      </c>
      <c r="H17" s="3">
        <f t="shared" si="4"/>
        <v>26.640000000000018</v>
      </c>
    </row>
    <row r="18" spans="1:8">
      <c r="A18" s="2">
        <v>5</v>
      </c>
      <c r="B18" s="2">
        <f t="shared" si="0"/>
        <v>30</v>
      </c>
      <c r="C18" s="3">
        <f t="shared" si="1"/>
        <v>0.5</v>
      </c>
      <c r="D18" s="3">
        <v>105</v>
      </c>
      <c r="E18" s="3">
        <f t="shared" si="2"/>
        <v>105</v>
      </c>
      <c r="F18" s="3">
        <f t="shared" si="3"/>
        <v>2</v>
      </c>
      <c r="G18" s="3">
        <f t="shared" si="5"/>
        <v>13.100000000000009</v>
      </c>
      <c r="H18" s="3">
        <f t="shared" si="4"/>
        <v>26.200000000000017</v>
      </c>
    </row>
    <row r="19" spans="1:8">
      <c r="A19" s="2">
        <v>5</v>
      </c>
      <c r="B19" s="2">
        <f t="shared" si="0"/>
        <v>35</v>
      </c>
      <c r="C19" s="3">
        <f t="shared" si="1"/>
        <v>0.58333333333333337</v>
      </c>
      <c r="D19" s="3">
        <v>107</v>
      </c>
      <c r="E19" s="3">
        <v>99.5</v>
      </c>
      <c r="F19" s="3">
        <f t="shared" si="3"/>
        <v>2</v>
      </c>
      <c r="G19" s="3">
        <f t="shared" si="5"/>
        <v>15.100000000000009</v>
      </c>
      <c r="H19" s="3">
        <f t="shared" si="4"/>
        <v>25.8857142857143</v>
      </c>
    </row>
    <row r="20" spans="1:8">
      <c r="A20" s="2">
        <v>5</v>
      </c>
      <c r="B20" s="2">
        <f t="shared" si="0"/>
        <v>40</v>
      </c>
      <c r="C20" s="3">
        <f t="shared" si="1"/>
        <v>0.66666666666666663</v>
      </c>
      <c r="D20" s="3">
        <v>100.4</v>
      </c>
      <c r="E20" s="3">
        <f t="shared" si="2"/>
        <v>100.4</v>
      </c>
      <c r="F20" s="3">
        <f t="shared" si="3"/>
        <v>0.90000000000000568</v>
      </c>
      <c r="G20" s="3">
        <f t="shared" si="5"/>
        <v>16.000000000000014</v>
      </c>
      <c r="H20" s="3">
        <f t="shared" si="4"/>
        <v>24.000000000000021</v>
      </c>
    </row>
    <row r="21" spans="1:8">
      <c r="A21" s="2">
        <v>10</v>
      </c>
      <c r="B21" s="2">
        <f t="shared" si="0"/>
        <v>50</v>
      </c>
      <c r="C21" s="3">
        <f t="shared" si="1"/>
        <v>0.83333333333333337</v>
      </c>
      <c r="D21" s="3">
        <v>105.2</v>
      </c>
      <c r="E21" s="3">
        <v>99</v>
      </c>
      <c r="F21" s="3">
        <f t="shared" si="3"/>
        <v>4.7999999999999972</v>
      </c>
      <c r="G21" s="3">
        <f t="shared" si="5"/>
        <v>20.800000000000011</v>
      </c>
      <c r="H21" s="3">
        <f t="shared" si="4"/>
        <v>24.960000000000012</v>
      </c>
    </row>
    <row r="22" spans="1:8">
      <c r="A22" s="2">
        <v>10</v>
      </c>
      <c r="B22" s="2">
        <f t="shared" si="0"/>
        <v>60</v>
      </c>
      <c r="C22" s="3">
        <f t="shared" si="1"/>
        <v>1</v>
      </c>
      <c r="D22" s="3">
        <v>102.6</v>
      </c>
      <c r="E22" s="3">
        <f t="shared" si="2"/>
        <v>102.6</v>
      </c>
      <c r="F22" s="3">
        <f t="shared" si="3"/>
        <v>3.5999999999999943</v>
      </c>
      <c r="G22" s="3">
        <f t="shared" si="5"/>
        <v>24.400000000000006</v>
      </c>
      <c r="H22" s="3">
        <f t="shared" si="4"/>
        <v>24.400000000000006</v>
      </c>
    </row>
    <row r="23" spans="1:8">
      <c r="A23" s="2">
        <v>10</v>
      </c>
      <c r="B23" s="2">
        <f t="shared" si="0"/>
        <v>70</v>
      </c>
      <c r="C23" s="3">
        <f t="shared" si="1"/>
        <v>1.1666666666666667</v>
      </c>
      <c r="D23" s="3">
        <v>105.6</v>
      </c>
      <c r="E23" s="3">
        <v>99.6</v>
      </c>
      <c r="F23" s="3">
        <f t="shared" si="3"/>
        <v>3</v>
      </c>
      <c r="G23" s="3">
        <f t="shared" si="5"/>
        <v>27.400000000000006</v>
      </c>
      <c r="H23" s="3">
        <f t="shared" si="4"/>
        <v>23.485714285714288</v>
      </c>
    </row>
    <row r="24" spans="1:8">
      <c r="A24" s="2">
        <v>10</v>
      </c>
      <c r="B24" s="2">
        <f t="shared" si="0"/>
        <v>80</v>
      </c>
      <c r="C24" s="3">
        <f t="shared" si="1"/>
        <v>1.3333333333333333</v>
      </c>
      <c r="D24" s="3">
        <v>103.2</v>
      </c>
      <c r="E24" s="3">
        <f t="shared" si="2"/>
        <v>103.2</v>
      </c>
      <c r="F24" s="3">
        <f t="shared" si="3"/>
        <v>3.6000000000000085</v>
      </c>
      <c r="G24" s="3">
        <f t="shared" si="5"/>
        <v>31.000000000000014</v>
      </c>
      <c r="H24" s="3">
        <f t="shared" si="4"/>
        <v>23.250000000000011</v>
      </c>
    </row>
    <row r="25" spans="1:8">
      <c r="A25" s="2">
        <v>10</v>
      </c>
      <c r="B25" s="2">
        <f t="shared" si="0"/>
        <v>90</v>
      </c>
      <c r="C25" s="3">
        <f t="shared" si="1"/>
        <v>1.5</v>
      </c>
      <c r="D25" s="3">
        <v>105.9</v>
      </c>
      <c r="E25" s="3">
        <v>99.3</v>
      </c>
      <c r="F25" s="3">
        <f t="shared" si="3"/>
        <v>2.7000000000000028</v>
      </c>
      <c r="G25" s="3">
        <f t="shared" si="5"/>
        <v>33.700000000000017</v>
      </c>
      <c r="H25" s="3">
        <f t="shared" si="4"/>
        <v>22.466666666666679</v>
      </c>
    </row>
    <row r="26" spans="1:8">
      <c r="A26" s="2">
        <v>10</v>
      </c>
      <c r="B26" s="2">
        <f t="shared" si="0"/>
        <v>100</v>
      </c>
      <c r="C26" s="3">
        <f t="shared" si="1"/>
        <v>1.6666666666666667</v>
      </c>
      <c r="D26" s="3">
        <v>102.2</v>
      </c>
      <c r="E26" s="3">
        <f t="shared" si="2"/>
        <v>102.2</v>
      </c>
      <c r="F26" s="3">
        <f t="shared" si="3"/>
        <v>2.9000000000000057</v>
      </c>
      <c r="G26" s="3">
        <f t="shared" si="5"/>
        <v>36.600000000000023</v>
      </c>
      <c r="H26" s="3">
        <f t="shared" si="4"/>
        <v>21.960000000000012</v>
      </c>
    </row>
    <row r="27" spans="1:8">
      <c r="A27" s="2">
        <v>15</v>
      </c>
      <c r="B27" s="2">
        <f t="shared" si="0"/>
        <v>115</v>
      </c>
      <c r="C27" s="3">
        <f t="shared" si="1"/>
        <v>1.9166666666666667</v>
      </c>
      <c r="D27" s="3">
        <v>105.9</v>
      </c>
      <c r="E27" s="3">
        <v>100.3</v>
      </c>
      <c r="F27" s="3">
        <f t="shared" si="3"/>
        <v>3.7000000000000028</v>
      </c>
      <c r="G27" s="3">
        <f t="shared" si="5"/>
        <v>40.300000000000026</v>
      </c>
      <c r="H27" s="3">
        <f t="shared" si="4"/>
        <v>21.026086956521752</v>
      </c>
    </row>
    <row r="28" spans="1:8">
      <c r="A28" s="2">
        <v>15</v>
      </c>
      <c r="B28" s="2">
        <f t="shared" si="0"/>
        <v>130</v>
      </c>
      <c r="C28" s="3">
        <f t="shared" si="1"/>
        <v>2.1666666666666665</v>
      </c>
      <c r="D28" s="3">
        <v>104</v>
      </c>
      <c r="E28" s="3">
        <f t="shared" si="2"/>
        <v>104</v>
      </c>
      <c r="F28" s="3">
        <f t="shared" si="3"/>
        <v>3.7000000000000028</v>
      </c>
      <c r="G28" s="3">
        <f t="shared" si="5"/>
        <v>44.000000000000028</v>
      </c>
      <c r="H28" s="3">
        <f t="shared" si="4"/>
        <v>20.307692307692321</v>
      </c>
    </row>
    <row r="29" spans="1:8">
      <c r="A29" s="2">
        <v>15</v>
      </c>
      <c r="B29" s="2">
        <f t="shared" si="0"/>
        <v>145</v>
      </c>
      <c r="C29" s="3">
        <f t="shared" si="1"/>
        <v>2.4166666666666665</v>
      </c>
      <c r="D29" s="3">
        <v>107</v>
      </c>
      <c r="E29" s="3">
        <v>99.2</v>
      </c>
      <c r="F29" s="3">
        <f t="shared" si="3"/>
        <v>3</v>
      </c>
      <c r="G29" s="3">
        <f t="shared" si="5"/>
        <v>47.000000000000028</v>
      </c>
      <c r="H29" s="3">
        <f t="shared" si="4"/>
        <v>19.448275862068979</v>
      </c>
    </row>
    <row r="30" spans="1:8">
      <c r="A30" s="2">
        <v>15</v>
      </c>
      <c r="B30" s="2">
        <f t="shared" si="0"/>
        <v>160</v>
      </c>
      <c r="C30" s="3">
        <f t="shared" si="1"/>
        <v>2.6666666666666665</v>
      </c>
      <c r="D30" s="3">
        <v>102.4</v>
      </c>
      <c r="E30" s="3">
        <f t="shared" si="2"/>
        <v>102.4</v>
      </c>
      <c r="F30" s="3">
        <f t="shared" si="3"/>
        <v>3.2000000000000028</v>
      </c>
      <c r="G30" s="3">
        <f t="shared" si="5"/>
        <v>50.200000000000031</v>
      </c>
      <c r="H30" s="3">
        <f t="shared" si="4"/>
        <v>18.825000000000014</v>
      </c>
    </row>
    <row r="31" spans="1:8">
      <c r="A31" s="2">
        <v>20</v>
      </c>
      <c r="B31" s="2">
        <f t="shared" si="0"/>
        <v>180</v>
      </c>
      <c r="C31" s="3">
        <f t="shared" si="1"/>
        <v>3</v>
      </c>
      <c r="D31" s="3">
        <v>106</v>
      </c>
      <c r="E31" s="3">
        <v>99</v>
      </c>
      <c r="F31" s="3">
        <f t="shared" si="3"/>
        <v>3.5999999999999943</v>
      </c>
      <c r="G31" s="3">
        <f t="shared" si="5"/>
        <v>53.800000000000026</v>
      </c>
      <c r="H31" s="3">
        <f t="shared" si="4"/>
        <v>17.933333333333341</v>
      </c>
    </row>
    <row r="32" spans="1:8">
      <c r="A32" s="2">
        <v>20</v>
      </c>
      <c r="B32" s="2">
        <f t="shared" si="0"/>
        <v>200</v>
      </c>
      <c r="C32" s="3">
        <f t="shared" si="1"/>
        <v>3.3333333333333335</v>
      </c>
      <c r="D32" s="3">
        <v>102.5</v>
      </c>
      <c r="E32" s="3">
        <f t="shared" si="2"/>
        <v>102.5</v>
      </c>
      <c r="F32" s="3">
        <f t="shared" si="3"/>
        <v>3.5</v>
      </c>
      <c r="G32" s="3">
        <f t="shared" si="5"/>
        <v>57.300000000000026</v>
      </c>
      <c r="H32" s="3">
        <f t="shared" si="4"/>
        <v>17.190000000000008</v>
      </c>
    </row>
    <row r="33" spans="1:8">
      <c r="A33" s="2">
        <v>20</v>
      </c>
      <c r="B33" s="2">
        <f t="shared" si="0"/>
        <v>220</v>
      </c>
      <c r="C33" s="3">
        <f t="shared" si="1"/>
        <v>3.6666666666666665</v>
      </c>
      <c r="D33" s="3">
        <v>105.8</v>
      </c>
      <c r="E33" s="3">
        <v>99.4</v>
      </c>
      <c r="F33" s="3">
        <f t="shared" si="3"/>
        <v>3.2999999999999972</v>
      </c>
      <c r="G33" s="3">
        <f t="shared" si="5"/>
        <v>60.600000000000023</v>
      </c>
      <c r="H33" s="3">
        <f t="shared" si="4"/>
        <v>16.527272727272734</v>
      </c>
    </row>
    <row r="34" spans="1:8">
      <c r="A34" s="2">
        <v>20</v>
      </c>
      <c r="B34" s="2">
        <f t="shared" si="0"/>
        <v>240</v>
      </c>
      <c r="C34" s="3">
        <f t="shared" si="1"/>
        <v>4</v>
      </c>
      <c r="D34" s="3">
        <v>103.1</v>
      </c>
      <c r="E34" s="3">
        <f t="shared" si="2"/>
        <v>103.1</v>
      </c>
      <c r="F34" s="3">
        <f t="shared" si="3"/>
        <v>3.6999999999999886</v>
      </c>
      <c r="G34" s="3">
        <f t="shared" si="5"/>
        <v>64.300000000000011</v>
      </c>
      <c r="H34" s="3">
        <f t="shared" si="4"/>
        <v>16.075000000000003</v>
      </c>
    </row>
    <row r="35" spans="1:8">
      <c r="A35" s="2">
        <v>20</v>
      </c>
      <c r="B35" s="2">
        <f t="shared" si="0"/>
        <v>260</v>
      </c>
      <c r="C35" s="3">
        <f t="shared" si="1"/>
        <v>4.333333333333333</v>
      </c>
      <c r="D35" s="3">
        <v>106.5</v>
      </c>
      <c r="E35" s="3">
        <v>99.3</v>
      </c>
      <c r="F35" s="3">
        <f t="shared" si="3"/>
        <v>3.4000000000000057</v>
      </c>
      <c r="G35" s="3">
        <f t="shared" si="5"/>
        <v>67.700000000000017</v>
      </c>
      <c r="H35" s="3">
        <f t="shared" si="4"/>
        <v>15.623076923076928</v>
      </c>
    </row>
    <row r="36" spans="1:8">
      <c r="A36" s="2">
        <v>20</v>
      </c>
      <c r="B36" s="2">
        <f t="shared" si="0"/>
        <v>280</v>
      </c>
      <c r="C36" s="3">
        <f t="shared" si="1"/>
        <v>4.666666666666667</v>
      </c>
      <c r="D36" s="3">
        <v>103.1</v>
      </c>
      <c r="E36" s="3">
        <f t="shared" si="2"/>
        <v>103.1</v>
      </c>
      <c r="F36" s="3">
        <f t="shared" si="3"/>
        <v>3.7999999999999972</v>
      </c>
      <c r="G36" s="3">
        <f t="shared" si="5"/>
        <v>71.500000000000014</v>
      </c>
      <c r="H36" s="3">
        <f t="shared" si="4"/>
        <v>15.321428571428573</v>
      </c>
    </row>
    <row r="37" spans="1:8">
      <c r="A37" s="2">
        <v>11</v>
      </c>
      <c r="B37" s="2">
        <f t="shared" si="0"/>
        <v>291</v>
      </c>
      <c r="C37" s="3">
        <f t="shared" si="1"/>
        <v>4.8499999999999996</v>
      </c>
      <c r="D37" s="3">
        <v>105.2</v>
      </c>
      <c r="E37" s="3">
        <v>99.8</v>
      </c>
      <c r="F37" s="3">
        <f t="shared" si="3"/>
        <v>2.1000000000000085</v>
      </c>
      <c r="G37" s="3">
        <f t="shared" si="5"/>
        <v>73.600000000000023</v>
      </c>
      <c r="H37" s="3">
        <f t="shared" si="4"/>
        <v>15.175257731958769</v>
      </c>
    </row>
    <row r="38" spans="1:8">
      <c r="A38" s="2">
        <v>20</v>
      </c>
      <c r="B38" s="2">
        <f t="shared" si="0"/>
        <v>311</v>
      </c>
      <c r="C38" s="3">
        <f t="shared" si="1"/>
        <v>5.1833333333333336</v>
      </c>
      <c r="D38" s="3">
        <v>103.7</v>
      </c>
      <c r="E38" s="3">
        <f t="shared" si="2"/>
        <v>103.7</v>
      </c>
      <c r="F38" s="3">
        <f t="shared" si="3"/>
        <v>3.9000000000000057</v>
      </c>
      <c r="G38" s="3">
        <f t="shared" si="5"/>
        <v>77.500000000000028</v>
      </c>
      <c r="H38" s="3">
        <f t="shared" si="4"/>
        <v>14.951768488745985</v>
      </c>
    </row>
    <row r="39" spans="1:8">
      <c r="A39" s="2">
        <v>20</v>
      </c>
      <c r="B39" s="2">
        <f t="shared" si="0"/>
        <v>331</v>
      </c>
      <c r="C39" s="3">
        <f t="shared" si="1"/>
        <v>5.5166666666666666</v>
      </c>
      <c r="D39" s="3">
        <v>107</v>
      </c>
      <c r="E39" s="3">
        <f t="shared" si="2"/>
        <v>107</v>
      </c>
      <c r="F39" s="3">
        <f t="shared" si="3"/>
        <v>3.2999999999999972</v>
      </c>
      <c r="G39" s="3">
        <f t="shared" si="5"/>
        <v>80.800000000000026</v>
      </c>
      <c r="H39" s="3">
        <f t="shared" si="4"/>
        <v>14.646525679758312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2" manualBreakCount="2">
    <brk id="23" max="16383" man="1"/>
    <brk id="37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74">
    <pageSetUpPr fitToPage="1"/>
  </sheetPr>
  <dimension ref="A1:P44"/>
  <sheetViews>
    <sheetView tabSelected="1" topLeftCell="D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14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42</v>
      </c>
      <c r="N6" s="51" t="s">
        <v>58</v>
      </c>
      <c r="O6" s="52">
        <v>234517</v>
      </c>
      <c r="P6" s="52">
        <v>1257492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221</v>
      </c>
      <c r="E10" s="3">
        <f>D10</f>
        <v>221</v>
      </c>
      <c r="F10" s="3">
        <v>0</v>
      </c>
      <c r="G10" s="3">
        <v>0</v>
      </c>
      <c r="H10" s="3">
        <v>0</v>
      </c>
    </row>
    <row r="11" spans="1:16">
      <c r="A11" s="2">
        <v>3</v>
      </c>
      <c r="B11" s="2">
        <f t="shared" ref="B11:B44" si="0">A11+B10</f>
        <v>3</v>
      </c>
      <c r="C11" s="3">
        <f t="shared" ref="C11:C44" si="1">B11/60</f>
        <v>0.05</v>
      </c>
      <c r="D11" s="3">
        <v>223</v>
      </c>
      <c r="E11" s="3">
        <f t="shared" ref="E11:E44" si="2">D11</f>
        <v>223</v>
      </c>
      <c r="F11" s="3">
        <f t="shared" ref="F11:F44" si="3">(D11-D10)+(D10-E10)</f>
        <v>2</v>
      </c>
      <c r="G11" s="3">
        <f>F10+F11</f>
        <v>2</v>
      </c>
      <c r="H11" s="3">
        <f t="shared" ref="H11:H44" si="4">G11/C11</f>
        <v>40</v>
      </c>
    </row>
    <row r="12" spans="1:16">
      <c r="A12" s="2">
        <v>3</v>
      </c>
      <c r="B12" s="2">
        <f t="shared" si="0"/>
        <v>6</v>
      </c>
      <c r="C12" s="3">
        <f t="shared" si="1"/>
        <v>0.1</v>
      </c>
      <c r="D12" s="3">
        <v>224.8</v>
      </c>
      <c r="E12" s="3">
        <f t="shared" si="2"/>
        <v>224.8</v>
      </c>
      <c r="F12" s="3">
        <f t="shared" si="3"/>
        <v>1.8000000000000114</v>
      </c>
      <c r="G12" s="3">
        <f t="shared" ref="G12:G44" si="5">G11+F12</f>
        <v>3.8000000000000114</v>
      </c>
      <c r="H12" s="3">
        <f t="shared" si="4"/>
        <v>38.000000000000114</v>
      </c>
    </row>
    <row r="13" spans="1:16">
      <c r="A13" s="2">
        <v>3</v>
      </c>
      <c r="B13" s="2">
        <f t="shared" si="0"/>
        <v>9</v>
      </c>
      <c r="C13" s="3">
        <f t="shared" si="1"/>
        <v>0.15</v>
      </c>
      <c r="D13" s="3">
        <v>226.2</v>
      </c>
      <c r="E13" s="3">
        <f t="shared" si="2"/>
        <v>226.2</v>
      </c>
      <c r="F13" s="3">
        <f t="shared" si="3"/>
        <v>1.3999999999999773</v>
      </c>
      <c r="G13" s="3">
        <f t="shared" si="5"/>
        <v>5.1999999999999886</v>
      </c>
      <c r="H13" s="3">
        <f t="shared" si="4"/>
        <v>34.666666666666593</v>
      </c>
    </row>
    <row r="14" spans="1:16">
      <c r="A14" s="2">
        <v>3</v>
      </c>
      <c r="B14" s="2">
        <f t="shared" si="0"/>
        <v>12</v>
      </c>
      <c r="C14" s="3">
        <f t="shared" si="1"/>
        <v>0.2</v>
      </c>
      <c r="D14" s="3">
        <v>227.8</v>
      </c>
      <c r="E14" s="3">
        <v>220.4</v>
      </c>
      <c r="F14" s="3">
        <f t="shared" si="3"/>
        <v>1.6000000000000227</v>
      </c>
      <c r="G14" s="3">
        <f t="shared" si="5"/>
        <v>6.8000000000000114</v>
      </c>
      <c r="H14" s="3">
        <f t="shared" si="4"/>
        <v>34.000000000000057</v>
      </c>
    </row>
    <row r="15" spans="1:16">
      <c r="A15" s="2">
        <v>5</v>
      </c>
      <c r="B15" s="2">
        <f t="shared" si="0"/>
        <v>17</v>
      </c>
      <c r="C15" s="3">
        <f t="shared" si="1"/>
        <v>0.28333333333333333</v>
      </c>
      <c r="D15" s="3">
        <v>222</v>
      </c>
      <c r="E15" s="3">
        <f>D15</f>
        <v>222</v>
      </c>
      <c r="F15" s="3">
        <f t="shared" si="3"/>
        <v>1.5999999999999943</v>
      </c>
      <c r="G15" s="3">
        <f t="shared" si="5"/>
        <v>8.4000000000000057</v>
      </c>
      <c r="H15" s="3">
        <f t="shared" si="4"/>
        <v>29.647058823529434</v>
      </c>
    </row>
    <row r="16" spans="1:16">
      <c r="A16" s="2">
        <v>5</v>
      </c>
      <c r="B16" s="2">
        <f t="shared" si="0"/>
        <v>22</v>
      </c>
      <c r="C16" s="3">
        <f t="shared" si="1"/>
        <v>0.36666666666666664</v>
      </c>
      <c r="D16" s="3">
        <v>224.2</v>
      </c>
      <c r="E16" s="3">
        <f t="shared" si="2"/>
        <v>224.2</v>
      </c>
      <c r="F16" s="3">
        <f t="shared" si="3"/>
        <v>2.1999999999999886</v>
      </c>
      <c r="G16" s="3">
        <f t="shared" si="5"/>
        <v>10.599999999999994</v>
      </c>
      <c r="H16" s="3">
        <f t="shared" si="4"/>
        <v>28.909090909090896</v>
      </c>
    </row>
    <row r="17" spans="1:8">
      <c r="A17" s="2">
        <v>5</v>
      </c>
      <c r="B17" s="2">
        <f t="shared" si="0"/>
        <v>27</v>
      </c>
      <c r="C17" s="3">
        <f t="shared" si="1"/>
        <v>0.45</v>
      </c>
      <c r="D17" s="3">
        <v>226.6</v>
      </c>
      <c r="E17" s="3">
        <v>220.2</v>
      </c>
      <c r="F17" s="3">
        <f t="shared" si="3"/>
        <v>2.4000000000000057</v>
      </c>
      <c r="G17" s="3">
        <f t="shared" si="5"/>
        <v>13</v>
      </c>
      <c r="H17" s="3">
        <f t="shared" si="4"/>
        <v>28.888888888888889</v>
      </c>
    </row>
    <row r="18" spans="1:8">
      <c r="A18" s="2">
        <v>5</v>
      </c>
      <c r="B18" s="2">
        <f t="shared" si="0"/>
        <v>32</v>
      </c>
      <c r="C18" s="3">
        <f t="shared" si="1"/>
        <v>0.53333333333333333</v>
      </c>
      <c r="D18" s="3">
        <v>222</v>
      </c>
      <c r="E18" s="3">
        <f t="shared" si="2"/>
        <v>222</v>
      </c>
      <c r="F18" s="3">
        <f t="shared" si="3"/>
        <v>1.8000000000000114</v>
      </c>
      <c r="G18" s="3">
        <f t="shared" si="5"/>
        <v>14.800000000000011</v>
      </c>
      <c r="H18" s="3">
        <f t="shared" si="4"/>
        <v>27.750000000000021</v>
      </c>
    </row>
    <row r="19" spans="1:8">
      <c r="A19" s="2">
        <v>5</v>
      </c>
      <c r="B19" s="2">
        <f t="shared" si="0"/>
        <v>37</v>
      </c>
      <c r="C19" s="3">
        <f t="shared" si="1"/>
        <v>0.6166666666666667</v>
      </c>
      <c r="D19" s="3">
        <v>224.1</v>
      </c>
      <c r="E19" s="3">
        <f>D19</f>
        <v>224.1</v>
      </c>
      <c r="F19" s="3">
        <f t="shared" si="3"/>
        <v>2.0999999999999943</v>
      </c>
      <c r="G19" s="3">
        <f t="shared" si="5"/>
        <v>16.900000000000006</v>
      </c>
      <c r="H19" s="3">
        <f t="shared" si="4"/>
        <v>27.405405405405414</v>
      </c>
    </row>
    <row r="20" spans="1:8">
      <c r="A20" s="2">
        <v>5</v>
      </c>
      <c r="B20" s="2">
        <f t="shared" si="0"/>
        <v>42</v>
      </c>
      <c r="C20" s="3">
        <f t="shared" si="1"/>
        <v>0.7</v>
      </c>
      <c r="D20" s="3">
        <v>226</v>
      </c>
      <c r="E20" s="3">
        <f t="shared" si="2"/>
        <v>226</v>
      </c>
      <c r="F20" s="3">
        <f t="shared" si="3"/>
        <v>1.9000000000000057</v>
      </c>
      <c r="G20" s="3">
        <f t="shared" si="5"/>
        <v>18.800000000000011</v>
      </c>
      <c r="H20" s="3">
        <f t="shared" si="4"/>
        <v>26.857142857142875</v>
      </c>
    </row>
    <row r="21" spans="1:8">
      <c r="A21" s="2">
        <v>5</v>
      </c>
      <c r="B21" s="2">
        <f t="shared" si="0"/>
        <v>47</v>
      </c>
      <c r="C21" s="3">
        <f t="shared" si="1"/>
        <v>0.78333333333333333</v>
      </c>
      <c r="D21" s="3">
        <v>227.5</v>
      </c>
      <c r="E21" s="3">
        <v>220.4</v>
      </c>
      <c r="F21" s="3">
        <f t="shared" si="3"/>
        <v>1.5</v>
      </c>
      <c r="G21" s="3">
        <f t="shared" si="5"/>
        <v>20.300000000000011</v>
      </c>
      <c r="H21" s="3">
        <f t="shared" si="4"/>
        <v>25.914893617021292</v>
      </c>
    </row>
    <row r="22" spans="1:8">
      <c r="A22" s="2">
        <v>5</v>
      </c>
      <c r="B22" s="2">
        <f t="shared" si="0"/>
        <v>52</v>
      </c>
      <c r="C22" s="3">
        <f t="shared" si="1"/>
        <v>0.8666666666666667</v>
      </c>
      <c r="D22" s="3">
        <v>222</v>
      </c>
      <c r="E22" s="3">
        <f t="shared" si="2"/>
        <v>222</v>
      </c>
      <c r="F22" s="3">
        <f t="shared" si="3"/>
        <v>1.5999999999999943</v>
      </c>
      <c r="G22" s="3">
        <f t="shared" si="5"/>
        <v>21.900000000000006</v>
      </c>
      <c r="H22" s="3">
        <f t="shared" si="4"/>
        <v>25.269230769230774</v>
      </c>
    </row>
    <row r="23" spans="1:8">
      <c r="A23" s="2">
        <v>8</v>
      </c>
      <c r="B23" s="2">
        <f t="shared" si="0"/>
        <v>60</v>
      </c>
      <c r="C23" s="3">
        <f t="shared" si="1"/>
        <v>1</v>
      </c>
      <c r="D23" s="3">
        <v>225</v>
      </c>
      <c r="E23" s="3">
        <f>D23</f>
        <v>225</v>
      </c>
      <c r="F23" s="3">
        <f t="shared" si="3"/>
        <v>3</v>
      </c>
      <c r="G23" s="3">
        <f t="shared" si="5"/>
        <v>24.900000000000006</v>
      </c>
      <c r="H23" s="3">
        <f t="shared" si="4"/>
        <v>24.900000000000006</v>
      </c>
    </row>
    <row r="24" spans="1:8">
      <c r="A24" s="2">
        <v>8</v>
      </c>
      <c r="B24" s="2">
        <f t="shared" si="0"/>
        <v>68</v>
      </c>
      <c r="C24" s="3">
        <f t="shared" si="1"/>
        <v>1.1333333333333333</v>
      </c>
      <c r="D24" s="3">
        <v>227.3</v>
      </c>
      <c r="E24" s="3">
        <v>220.2</v>
      </c>
      <c r="F24" s="3">
        <f t="shared" si="3"/>
        <v>2.3000000000000114</v>
      </c>
      <c r="G24" s="3">
        <f t="shared" si="5"/>
        <v>27.200000000000017</v>
      </c>
      <c r="H24" s="3">
        <f t="shared" si="4"/>
        <v>24.000000000000014</v>
      </c>
    </row>
    <row r="25" spans="1:8">
      <c r="A25" s="2">
        <v>8</v>
      </c>
      <c r="B25" s="2">
        <f t="shared" si="0"/>
        <v>76</v>
      </c>
      <c r="C25" s="3">
        <f t="shared" si="1"/>
        <v>1.2666666666666666</v>
      </c>
      <c r="D25" s="3">
        <v>222.5</v>
      </c>
      <c r="E25" s="3">
        <f>D25</f>
        <v>222.5</v>
      </c>
      <c r="F25" s="3">
        <f t="shared" si="3"/>
        <v>2.3000000000000114</v>
      </c>
      <c r="G25" s="3">
        <f t="shared" si="5"/>
        <v>29.500000000000028</v>
      </c>
      <c r="H25" s="3">
        <f t="shared" si="4"/>
        <v>23.289473684210549</v>
      </c>
    </row>
    <row r="26" spans="1:8">
      <c r="A26" s="2">
        <v>8</v>
      </c>
      <c r="B26" s="2">
        <f t="shared" si="0"/>
        <v>84</v>
      </c>
      <c r="C26" s="3">
        <f t="shared" si="1"/>
        <v>1.4</v>
      </c>
      <c r="D26" s="3">
        <v>225.2</v>
      </c>
      <c r="E26" s="3">
        <f t="shared" si="2"/>
        <v>225.2</v>
      </c>
      <c r="F26" s="3">
        <f t="shared" si="3"/>
        <v>2.6999999999999886</v>
      </c>
      <c r="G26" s="3">
        <f t="shared" si="5"/>
        <v>32.200000000000017</v>
      </c>
      <c r="H26" s="3">
        <f t="shared" si="4"/>
        <v>23.000000000000014</v>
      </c>
    </row>
    <row r="27" spans="1:8">
      <c r="A27" s="2">
        <v>8</v>
      </c>
      <c r="B27" s="2">
        <f t="shared" si="0"/>
        <v>92</v>
      </c>
      <c r="C27" s="3">
        <f t="shared" si="1"/>
        <v>1.5333333333333334</v>
      </c>
      <c r="D27" s="3">
        <v>227.4</v>
      </c>
      <c r="E27" s="3">
        <v>220</v>
      </c>
      <c r="F27" s="3">
        <f t="shared" si="3"/>
        <v>2.2000000000000171</v>
      </c>
      <c r="G27" s="3">
        <f t="shared" si="5"/>
        <v>34.400000000000034</v>
      </c>
      <c r="H27" s="3">
        <f t="shared" si="4"/>
        <v>22.434782608695674</v>
      </c>
    </row>
    <row r="28" spans="1:8">
      <c r="A28" s="2">
        <v>10</v>
      </c>
      <c r="B28" s="2">
        <f t="shared" si="0"/>
        <v>102</v>
      </c>
      <c r="C28" s="3">
        <f t="shared" si="1"/>
        <v>1.7</v>
      </c>
      <c r="D28" s="3">
        <v>223.6</v>
      </c>
      <c r="E28" s="3">
        <f t="shared" si="2"/>
        <v>223.6</v>
      </c>
      <c r="F28" s="3">
        <f t="shared" si="3"/>
        <v>3.5999999999999943</v>
      </c>
      <c r="G28" s="3">
        <f t="shared" si="5"/>
        <v>38.000000000000028</v>
      </c>
      <c r="H28" s="3">
        <f t="shared" si="4"/>
        <v>22.352941176470605</v>
      </c>
    </row>
    <row r="29" spans="1:8">
      <c r="A29" s="2">
        <v>10</v>
      </c>
      <c r="B29" s="2">
        <f t="shared" si="0"/>
        <v>112</v>
      </c>
      <c r="C29" s="3">
        <f t="shared" si="1"/>
        <v>1.8666666666666667</v>
      </c>
      <c r="D29" s="3">
        <v>227.2</v>
      </c>
      <c r="E29" s="3">
        <v>220.2</v>
      </c>
      <c r="F29" s="3">
        <f t="shared" si="3"/>
        <v>3.5999999999999943</v>
      </c>
      <c r="G29" s="3">
        <f t="shared" si="5"/>
        <v>41.600000000000023</v>
      </c>
      <c r="H29" s="3">
        <f t="shared" si="4"/>
        <v>22.285714285714299</v>
      </c>
    </row>
    <row r="30" spans="1:8">
      <c r="A30" s="2">
        <v>10</v>
      </c>
      <c r="B30" s="2">
        <f t="shared" si="0"/>
        <v>122</v>
      </c>
      <c r="C30" s="3">
        <f t="shared" si="1"/>
        <v>2.0333333333333332</v>
      </c>
      <c r="D30" s="3">
        <v>223.4</v>
      </c>
      <c r="E30" s="3">
        <f t="shared" si="2"/>
        <v>223.4</v>
      </c>
      <c r="F30" s="3">
        <f t="shared" si="3"/>
        <v>3.2000000000000171</v>
      </c>
      <c r="G30" s="3">
        <f t="shared" si="5"/>
        <v>44.80000000000004</v>
      </c>
      <c r="H30" s="3">
        <f t="shared" si="4"/>
        <v>22.032786885245923</v>
      </c>
    </row>
    <row r="31" spans="1:8">
      <c r="A31" s="2">
        <v>10</v>
      </c>
      <c r="B31" s="2">
        <f t="shared" si="0"/>
        <v>132</v>
      </c>
      <c r="C31" s="3">
        <f t="shared" si="1"/>
        <v>2.2000000000000002</v>
      </c>
      <c r="D31" s="3">
        <v>226.5</v>
      </c>
      <c r="E31" s="3">
        <v>220.7</v>
      </c>
      <c r="F31" s="3">
        <f t="shared" si="3"/>
        <v>3.0999999999999943</v>
      </c>
      <c r="G31" s="3">
        <f t="shared" si="5"/>
        <v>47.900000000000034</v>
      </c>
      <c r="H31" s="3">
        <f t="shared" si="4"/>
        <v>21.772727272727288</v>
      </c>
    </row>
    <row r="32" spans="1:8">
      <c r="A32" s="2">
        <v>10</v>
      </c>
      <c r="B32" s="2">
        <f t="shared" si="0"/>
        <v>142</v>
      </c>
      <c r="C32" s="3">
        <f t="shared" si="1"/>
        <v>2.3666666666666667</v>
      </c>
      <c r="D32" s="3">
        <v>223.9</v>
      </c>
      <c r="E32" s="3">
        <f t="shared" si="2"/>
        <v>223.9</v>
      </c>
      <c r="F32" s="3">
        <f t="shared" si="3"/>
        <v>3.2000000000000171</v>
      </c>
      <c r="G32" s="3">
        <f t="shared" si="5"/>
        <v>51.100000000000051</v>
      </c>
      <c r="H32" s="3">
        <f t="shared" si="4"/>
        <v>21.591549295774669</v>
      </c>
    </row>
    <row r="33" spans="1:8">
      <c r="A33" s="2">
        <v>10</v>
      </c>
      <c r="B33" s="2">
        <f t="shared" si="0"/>
        <v>152</v>
      </c>
      <c r="C33" s="3">
        <f t="shared" si="1"/>
        <v>2.5333333333333332</v>
      </c>
      <c r="D33" s="3">
        <v>226.9</v>
      </c>
      <c r="E33" s="3">
        <v>220.1</v>
      </c>
      <c r="F33" s="3">
        <f t="shared" si="3"/>
        <v>3</v>
      </c>
      <c r="G33" s="3">
        <f t="shared" si="5"/>
        <v>54.100000000000051</v>
      </c>
      <c r="H33" s="3">
        <f t="shared" si="4"/>
        <v>21.355263157894758</v>
      </c>
    </row>
    <row r="34" spans="1:8">
      <c r="A34" s="2">
        <v>15</v>
      </c>
      <c r="B34" s="2">
        <f t="shared" si="0"/>
        <v>167</v>
      </c>
      <c r="C34" s="3">
        <f t="shared" si="1"/>
        <v>2.7833333333333332</v>
      </c>
      <c r="D34" s="3">
        <v>224.3</v>
      </c>
      <c r="E34" s="3">
        <f t="shared" si="2"/>
        <v>224.3</v>
      </c>
      <c r="F34" s="3">
        <f t="shared" si="3"/>
        <v>4.2000000000000171</v>
      </c>
      <c r="G34" s="3">
        <f t="shared" si="5"/>
        <v>58.300000000000068</v>
      </c>
      <c r="H34" s="3">
        <f t="shared" si="4"/>
        <v>20.946107784431163</v>
      </c>
    </row>
    <row r="35" spans="1:8">
      <c r="A35" s="2">
        <v>15</v>
      </c>
      <c r="B35" s="2">
        <f t="shared" si="0"/>
        <v>182</v>
      </c>
      <c r="C35" s="3">
        <f t="shared" si="1"/>
        <v>3.0333333333333332</v>
      </c>
      <c r="D35" s="3">
        <v>228.2</v>
      </c>
      <c r="E35" s="3">
        <v>220.1</v>
      </c>
      <c r="F35" s="3">
        <f t="shared" si="3"/>
        <v>3.8999999999999773</v>
      </c>
      <c r="G35" s="3">
        <f t="shared" si="5"/>
        <v>62.200000000000045</v>
      </c>
      <c r="H35" s="3">
        <f t="shared" si="4"/>
        <v>20.505494505494521</v>
      </c>
    </row>
    <row r="36" spans="1:8">
      <c r="A36" s="2">
        <v>15</v>
      </c>
      <c r="B36" s="2">
        <f t="shared" si="0"/>
        <v>197</v>
      </c>
      <c r="C36" s="3">
        <f t="shared" si="1"/>
        <v>3.2833333333333332</v>
      </c>
      <c r="D36" s="3">
        <v>223.6</v>
      </c>
      <c r="E36" s="3">
        <f t="shared" si="2"/>
        <v>223.6</v>
      </c>
      <c r="F36" s="3">
        <f t="shared" si="3"/>
        <v>3.5</v>
      </c>
      <c r="G36" s="3">
        <f t="shared" si="5"/>
        <v>65.700000000000045</v>
      </c>
      <c r="H36" s="3">
        <f t="shared" si="4"/>
        <v>20.010152284263974</v>
      </c>
    </row>
    <row r="37" spans="1:8">
      <c r="A37" s="2">
        <v>15</v>
      </c>
      <c r="B37" s="2">
        <f t="shared" si="0"/>
        <v>212</v>
      </c>
      <c r="C37" s="3">
        <f t="shared" si="1"/>
        <v>3.5333333333333332</v>
      </c>
      <c r="D37" s="3">
        <v>227.1</v>
      </c>
      <c r="E37" s="3">
        <v>220.2</v>
      </c>
      <c r="F37" s="3">
        <f t="shared" si="3"/>
        <v>3.5</v>
      </c>
      <c r="G37" s="3">
        <f t="shared" si="5"/>
        <v>69.200000000000045</v>
      </c>
      <c r="H37" s="3">
        <f t="shared" si="4"/>
        <v>19.584905660377373</v>
      </c>
    </row>
    <row r="38" spans="1:8">
      <c r="A38" s="2">
        <v>15</v>
      </c>
      <c r="B38" s="2">
        <f t="shared" si="0"/>
        <v>227</v>
      </c>
      <c r="C38" s="3">
        <f t="shared" si="1"/>
        <v>3.7833333333333332</v>
      </c>
      <c r="D38" s="3">
        <v>223.3</v>
      </c>
      <c r="E38" s="3">
        <f t="shared" si="2"/>
        <v>223.3</v>
      </c>
      <c r="F38" s="3">
        <f t="shared" si="3"/>
        <v>3.1000000000000227</v>
      </c>
      <c r="G38" s="3">
        <f t="shared" si="5"/>
        <v>72.300000000000068</v>
      </c>
      <c r="H38" s="3">
        <f t="shared" si="4"/>
        <v>19.110132158590329</v>
      </c>
    </row>
    <row r="39" spans="1:8">
      <c r="A39" s="2">
        <v>15</v>
      </c>
      <c r="B39" s="2">
        <f t="shared" si="0"/>
        <v>242</v>
      </c>
      <c r="C39" s="3">
        <f t="shared" si="1"/>
        <v>4.0333333333333332</v>
      </c>
      <c r="D39" s="3">
        <v>226.4</v>
      </c>
      <c r="E39" s="3">
        <v>221.2</v>
      </c>
      <c r="F39" s="3">
        <f t="shared" si="3"/>
        <v>3.0999999999999943</v>
      </c>
      <c r="G39" s="3">
        <f t="shared" si="5"/>
        <v>75.400000000000063</v>
      </c>
      <c r="H39" s="3">
        <f t="shared" si="4"/>
        <v>18.694214876033072</v>
      </c>
    </row>
    <row r="40" spans="1:8">
      <c r="A40" s="2">
        <v>15</v>
      </c>
      <c r="B40" s="2">
        <f t="shared" si="0"/>
        <v>257</v>
      </c>
      <c r="C40" s="3">
        <f t="shared" si="1"/>
        <v>4.2833333333333332</v>
      </c>
      <c r="D40" s="3">
        <v>224.6</v>
      </c>
      <c r="E40" s="3">
        <f t="shared" si="2"/>
        <v>224.6</v>
      </c>
      <c r="F40" s="3">
        <f t="shared" si="3"/>
        <v>3.4000000000000057</v>
      </c>
      <c r="G40" s="3">
        <f t="shared" si="5"/>
        <v>78.800000000000068</v>
      </c>
      <c r="H40" s="3">
        <f t="shared" si="4"/>
        <v>18.39688715953309</v>
      </c>
    </row>
    <row r="41" spans="1:8">
      <c r="A41" s="2">
        <v>15</v>
      </c>
      <c r="B41" s="2">
        <f t="shared" si="0"/>
        <v>272</v>
      </c>
      <c r="C41" s="3">
        <f t="shared" si="1"/>
        <v>4.5333333333333332</v>
      </c>
      <c r="D41" s="3">
        <v>225.9</v>
      </c>
      <c r="E41" s="3">
        <v>220.4</v>
      </c>
      <c r="F41" s="3">
        <f t="shared" si="3"/>
        <v>1.3000000000000114</v>
      </c>
      <c r="G41" s="3">
        <f t="shared" si="5"/>
        <v>80.10000000000008</v>
      </c>
      <c r="H41" s="3">
        <f t="shared" si="4"/>
        <v>17.66911764705884</v>
      </c>
    </row>
    <row r="42" spans="1:8">
      <c r="A42" s="2">
        <v>15</v>
      </c>
      <c r="B42" s="2">
        <f t="shared" si="0"/>
        <v>287</v>
      </c>
      <c r="C42" s="3">
        <f t="shared" si="1"/>
        <v>4.7833333333333332</v>
      </c>
      <c r="D42" s="3">
        <v>223</v>
      </c>
      <c r="E42" s="3">
        <f t="shared" si="2"/>
        <v>223</v>
      </c>
      <c r="F42" s="3">
        <f t="shared" si="3"/>
        <v>2.5999999999999943</v>
      </c>
      <c r="G42" s="3">
        <f t="shared" si="5"/>
        <v>82.700000000000074</v>
      </c>
      <c r="H42" s="3">
        <f t="shared" si="4"/>
        <v>17.289198606271793</v>
      </c>
    </row>
    <row r="43" spans="1:8">
      <c r="A43" s="2">
        <v>15</v>
      </c>
      <c r="B43" s="2">
        <f t="shared" si="0"/>
        <v>302</v>
      </c>
      <c r="C43" s="3">
        <f t="shared" si="1"/>
        <v>5.0333333333333332</v>
      </c>
      <c r="D43" s="3">
        <v>226.6</v>
      </c>
      <c r="E43" s="3">
        <v>220.3</v>
      </c>
      <c r="F43" s="3">
        <f t="shared" si="3"/>
        <v>3.5999999999999943</v>
      </c>
      <c r="G43" s="3">
        <f t="shared" si="5"/>
        <v>86.300000000000068</v>
      </c>
      <c r="H43" s="3">
        <f t="shared" si="4"/>
        <v>17.145695364238424</v>
      </c>
    </row>
    <row r="44" spans="1:8">
      <c r="A44" s="2">
        <v>15</v>
      </c>
      <c r="B44" s="2">
        <f t="shared" si="0"/>
        <v>317</v>
      </c>
      <c r="C44" s="3">
        <f t="shared" si="1"/>
        <v>5.2833333333333332</v>
      </c>
      <c r="D44" s="3">
        <v>223.8</v>
      </c>
      <c r="E44" s="3">
        <f t="shared" si="2"/>
        <v>223.8</v>
      </c>
      <c r="F44" s="3">
        <f t="shared" si="3"/>
        <v>3.5</v>
      </c>
      <c r="G44" s="3">
        <f t="shared" si="5"/>
        <v>89.800000000000068</v>
      </c>
      <c r="H44" s="3">
        <f t="shared" si="4"/>
        <v>16.996845425867519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50" customWidth="1"/>
    <col min="7" max="7" width="10.28515625" style="50" customWidth="1"/>
    <col min="8" max="8" width="11" style="50" customWidth="1"/>
    <col min="9" max="9" width="9.140625" style="47"/>
    <col min="10" max="10" width="11" style="47" customWidth="1"/>
    <col min="11" max="11" width="7.28515625" style="47" customWidth="1"/>
    <col min="12" max="16384" width="9.140625" style="47"/>
  </cols>
  <sheetData>
    <row r="1" spans="1:16" s="4" customFormat="1" ht="15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 ht="15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 ht="15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 ht="15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 ht="15">
      <c r="A5" s="5"/>
      <c r="B5" s="2"/>
      <c r="C5" s="3"/>
      <c r="D5" s="3"/>
      <c r="E5" s="3"/>
      <c r="F5" s="3"/>
      <c r="G5" s="3"/>
      <c r="H5" s="3"/>
    </row>
    <row r="6" spans="1:16" s="32" customFormat="1" ht="15">
      <c r="A6" s="6" t="s">
        <v>0</v>
      </c>
      <c r="B6" s="6"/>
      <c r="C6" s="7" t="s">
        <v>20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42</v>
      </c>
      <c r="N6" s="51" t="s">
        <v>58</v>
      </c>
      <c r="O6" s="52">
        <v>238003</v>
      </c>
      <c r="P6" s="52">
        <v>1255990</v>
      </c>
    </row>
    <row r="7" spans="1:16" s="32" customFormat="1" ht="15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6" s="42" customFormat="1" ht="12.75" customHeight="1">
      <c r="A8" s="73" t="s">
        <v>3</v>
      </c>
      <c r="B8" s="73"/>
      <c r="C8" s="73"/>
      <c r="D8" s="74" t="s">
        <v>4</v>
      </c>
      <c r="E8" s="74"/>
      <c r="F8" s="75" t="s">
        <v>5</v>
      </c>
      <c r="G8" s="75"/>
      <c r="H8" s="41" t="s">
        <v>6</v>
      </c>
      <c r="J8" s="43"/>
      <c r="L8" s="44"/>
    </row>
    <row r="9" spans="1:16">
      <c r="A9" s="45" t="s">
        <v>7</v>
      </c>
      <c r="B9" s="45" t="s">
        <v>8</v>
      </c>
      <c r="C9" s="46" t="s">
        <v>9</v>
      </c>
      <c r="D9" s="73" t="s">
        <v>10</v>
      </c>
      <c r="E9" s="73"/>
      <c r="F9" s="41" t="s">
        <v>11</v>
      </c>
      <c r="G9" s="41" t="s">
        <v>12</v>
      </c>
      <c r="H9" s="41" t="s">
        <v>13</v>
      </c>
    </row>
    <row r="10" spans="1:16">
      <c r="A10" s="19">
        <v>0</v>
      </c>
      <c r="B10" s="48">
        <v>0</v>
      </c>
      <c r="C10" s="49">
        <v>0</v>
      </c>
      <c r="D10" s="20">
        <v>98.5</v>
      </c>
      <c r="E10" s="49">
        <f>D10</f>
        <v>98.5</v>
      </c>
      <c r="F10" s="50">
        <v>0</v>
      </c>
      <c r="G10" s="50">
        <v>0</v>
      </c>
      <c r="H10" s="50">
        <v>0</v>
      </c>
    </row>
    <row r="11" spans="1:16">
      <c r="A11" s="19">
        <v>5</v>
      </c>
      <c r="B11" s="48">
        <f t="shared" ref="B11:B19" si="0">A11+B10</f>
        <v>5</v>
      </c>
      <c r="C11" s="49">
        <f t="shared" ref="C11:C34" si="1">B11/60</f>
        <v>8.3333333333333329E-2</v>
      </c>
      <c r="D11" s="20">
        <v>99.6</v>
      </c>
      <c r="E11" s="49">
        <f t="shared" ref="E11:E34" si="2">D11</f>
        <v>99.6</v>
      </c>
      <c r="F11" s="50">
        <f>(D11-D10)+(D10-E10)</f>
        <v>1.0999999999999943</v>
      </c>
      <c r="G11" s="50">
        <f>F10+F11</f>
        <v>1.0999999999999943</v>
      </c>
      <c r="H11" s="50">
        <f t="shared" ref="H11:H19" si="3">G11/C11</f>
        <v>13.199999999999932</v>
      </c>
    </row>
    <row r="12" spans="1:16">
      <c r="A12" s="19">
        <v>5</v>
      </c>
      <c r="B12" s="48">
        <f t="shared" si="0"/>
        <v>10</v>
      </c>
      <c r="C12" s="49">
        <f t="shared" si="1"/>
        <v>0.16666666666666666</v>
      </c>
      <c r="D12" s="20">
        <v>100.7</v>
      </c>
      <c r="E12" s="49">
        <f t="shared" si="2"/>
        <v>100.7</v>
      </c>
      <c r="F12" s="50">
        <f t="shared" ref="F12:F19" si="4">(D12-D11)+(D11-E11)</f>
        <v>1.1000000000000085</v>
      </c>
      <c r="G12" s="50">
        <f>G11+F12</f>
        <v>2.2000000000000028</v>
      </c>
      <c r="H12" s="50">
        <f t="shared" si="3"/>
        <v>13.200000000000017</v>
      </c>
    </row>
    <row r="13" spans="1:16">
      <c r="A13" s="19">
        <v>5</v>
      </c>
      <c r="B13" s="48">
        <f t="shared" si="0"/>
        <v>15</v>
      </c>
      <c r="C13" s="49">
        <f t="shared" si="1"/>
        <v>0.25</v>
      </c>
      <c r="D13" s="20">
        <v>101.3</v>
      </c>
      <c r="E13" s="49">
        <f t="shared" si="2"/>
        <v>101.3</v>
      </c>
      <c r="F13" s="50">
        <f t="shared" si="4"/>
        <v>0.59999999999999432</v>
      </c>
      <c r="G13" s="50">
        <f t="shared" ref="G13:G34" si="5">G12+F13</f>
        <v>2.7999999999999972</v>
      </c>
      <c r="H13" s="50">
        <f t="shared" si="3"/>
        <v>11.199999999999989</v>
      </c>
    </row>
    <row r="14" spans="1:16">
      <c r="A14" s="19">
        <v>5</v>
      </c>
      <c r="B14" s="48">
        <f t="shared" si="0"/>
        <v>20</v>
      </c>
      <c r="C14" s="49">
        <f t="shared" si="1"/>
        <v>0.33333333333333331</v>
      </c>
      <c r="D14" s="20">
        <v>102</v>
      </c>
      <c r="E14" s="49">
        <f t="shared" si="2"/>
        <v>102</v>
      </c>
      <c r="F14" s="50">
        <f t="shared" si="4"/>
        <v>0.70000000000000284</v>
      </c>
      <c r="G14" s="50">
        <f t="shared" si="5"/>
        <v>3.5</v>
      </c>
      <c r="H14" s="50">
        <f t="shared" si="3"/>
        <v>10.5</v>
      </c>
    </row>
    <row r="15" spans="1:16">
      <c r="A15" s="19">
        <v>5</v>
      </c>
      <c r="B15" s="48">
        <f t="shared" si="0"/>
        <v>25</v>
      </c>
      <c r="C15" s="49">
        <f t="shared" si="1"/>
        <v>0.41666666666666669</v>
      </c>
      <c r="D15" s="20">
        <v>102.8</v>
      </c>
      <c r="E15" s="49">
        <f t="shared" si="2"/>
        <v>102.8</v>
      </c>
      <c r="F15" s="50">
        <f t="shared" si="4"/>
        <v>0.79999999999999716</v>
      </c>
      <c r="G15" s="50">
        <f t="shared" si="5"/>
        <v>4.2999999999999972</v>
      </c>
      <c r="H15" s="50">
        <f t="shared" si="3"/>
        <v>10.319999999999993</v>
      </c>
    </row>
    <row r="16" spans="1:16">
      <c r="A16" s="19">
        <v>10</v>
      </c>
      <c r="B16" s="48">
        <f t="shared" si="0"/>
        <v>35</v>
      </c>
      <c r="C16" s="49">
        <f t="shared" si="1"/>
        <v>0.58333333333333337</v>
      </c>
      <c r="D16" s="20">
        <v>103.8</v>
      </c>
      <c r="E16" s="49">
        <f t="shared" si="2"/>
        <v>103.8</v>
      </c>
      <c r="F16" s="50">
        <f t="shared" si="4"/>
        <v>1</v>
      </c>
      <c r="G16" s="50">
        <f t="shared" si="5"/>
        <v>5.2999999999999972</v>
      </c>
      <c r="H16" s="50">
        <f t="shared" si="3"/>
        <v>9.0857142857142801</v>
      </c>
    </row>
    <row r="17" spans="1:8">
      <c r="A17" s="19">
        <v>10</v>
      </c>
      <c r="B17" s="48">
        <f t="shared" si="0"/>
        <v>45</v>
      </c>
      <c r="C17" s="49">
        <f t="shared" si="1"/>
        <v>0.75</v>
      </c>
      <c r="D17" s="20">
        <v>104.9</v>
      </c>
      <c r="E17" s="49">
        <v>98.7</v>
      </c>
      <c r="F17" s="50">
        <f t="shared" si="4"/>
        <v>1.1000000000000085</v>
      </c>
      <c r="G17" s="50">
        <f t="shared" si="5"/>
        <v>6.4000000000000057</v>
      </c>
      <c r="H17" s="50">
        <f t="shared" si="3"/>
        <v>8.5333333333333403</v>
      </c>
    </row>
    <row r="18" spans="1:8">
      <c r="A18" s="19">
        <v>10</v>
      </c>
      <c r="B18" s="48">
        <f t="shared" si="0"/>
        <v>55</v>
      </c>
      <c r="C18" s="49">
        <f t="shared" si="1"/>
        <v>0.91666666666666663</v>
      </c>
      <c r="D18" s="20">
        <v>99.4</v>
      </c>
      <c r="E18" s="49">
        <f t="shared" si="2"/>
        <v>99.4</v>
      </c>
      <c r="F18" s="50">
        <f t="shared" si="4"/>
        <v>0.70000000000000284</v>
      </c>
      <c r="G18" s="50">
        <f t="shared" si="5"/>
        <v>7.1000000000000085</v>
      </c>
      <c r="H18" s="50">
        <f t="shared" si="3"/>
        <v>7.7454545454545549</v>
      </c>
    </row>
    <row r="19" spans="1:8">
      <c r="A19" s="19">
        <v>10</v>
      </c>
      <c r="B19" s="48">
        <f t="shared" si="0"/>
        <v>65</v>
      </c>
      <c r="C19" s="49">
        <f t="shared" si="1"/>
        <v>1.0833333333333333</v>
      </c>
      <c r="D19" s="20">
        <v>100.7</v>
      </c>
      <c r="E19" s="49">
        <f t="shared" si="2"/>
        <v>100.7</v>
      </c>
      <c r="F19" s="50">
        <f t="shared" si="4"/>
        <v>1.2999999999999972</v>
      </c>
      <c r="G19" s="50">
        <f t="shared" si="5"/>
        <v>8.4000000000000057</v>
      </c>
      <c r="H19" s="50">
        <f t="shared" si="3"/>
        <v>7.75384615384616</v>
      </c>
    </row>
    <row r="20" spans="1:8">
      <c r="A20" s="19">
        <v>10</v>
      </c>
      <c r="B20" s="48">
        <f>A20+B19</f>
        <v>75</v>
      </c>
      <c r="C20" s="49">
        <f t="shared" si="1"/>
        <v>1.25</v>
      </c>
      <c r="D20" s="20">
        <v>101.8</v>
      </c>
      <c r="E20" s="49">
        <f t="shared" si="2"/>
        <v>101.8</v>
      </c>
      <c r="F20" s="50">
        <f>(D20-D19)+(D19-E19)</f>
        <v>1.0999999999999943</v>
      </c>
      <c r="G20" s="50">
        <f t="shared" si="5"/>
        <v>9.5</v>
      </c>
      <c r="H20" s="50">
        <f>G20/C20</f>
        <v>7.6</v>
      </c>
    </row>
    <row r="21" spans="1:8">
      <c r="A21" s="19">
        <v>10</v>
      </c>
      <c r="B21" s="48">
        <f t="shared" ref="B21:B34" si="6">A21+B20</f>
        <v>85</v>
      </c>
      <c r="C21" s="49">
        <f t="shared" si="1"/>
        <v>1.4166666666666667</v>
      </c>
      <c r="D21" s="20">
        <v>102.8</v>
      </c>
      <c r="E21" s="49">
        <f t="shared" si="2"/>
        <v>102.8</v>
      </c>
      <c r="F21" s="50">
        <f t="shared" ref="F21:F34" si="7">(D21-D20)+(D20-E20)</f>
        <v>1</v>
      </c>
      <c r="G21" s="50">
        <f t="shared" si="5"/>
        <v>10.5</v>
      </c>
      <c r="H21" s="50">
        <f t="shared" ref="H21:H34" si="8">G21/C21</f>
        <v>7.4117647058823524</v>
      </c>
    </row>
    <row r="22" spans="1:8">
      <c r="A22" s="19">
        <v>15</v>
      </c>
      <c r="B22" s="48">
        <f t="shared" si="6"/>
        <v>100</v>
      </c>
      <c r="C22" s="49">
        <f t="shared" si="1"/>
        <v>1.6666666666666667</v>
      </c>
      <c r="D22" s="20">
        <v>104.3</v>
      </c>
      <c r="E22" s="49">
        <f t="shared" si="2"/>
        <v>104.3</v>
      </c>
      <c r="F22" s="50">
        <f t="shared" si="7"/>
        <v>1.5</v>
      </c>
      <c r="G22" s="50">
        <f t="shared" si="5"/>
        <v>12</v>
      </c>
      <c r="H22" s="50">
        <f t="shared" si="8"/>
        <v>7.1999999999999993</v>
      </c>
    </row>
    <row r="23" spans="1:8">
      <c r="A23" s="19">
        <v>15</v>
      </c>
      <c r="B23" s="48">
        <f t="shared" si="6"/>
        <v>115</v>
      </c>
      <c r="C23" s="49">
        <f t="shared" si="1"/>
        <v>1.9166666666666667</v>
      </c>
      <c r="D23" s="20">
        <v>106.1</v>
      </c>
      <c r="E23" s="49">
        <v>98.6</v>
      </c>
      <c r="F23" s="50">
        <f t="shared" si="7"/>
        <v>1.7999999999999972</v>
      </c>
      <c r="G23" s="50">
        <f t="shared" si="5"/>
        <v>13.799999999999997</v>
      </c>
      <c r="H23" s="50">
        <f t="shared" si="8"/>
        <v>7.1999999999999984</v>
      </c>
    </row>
    <row r="24" spans="1:8">
      <c r="A24" s="19">
        <v>15</v>
      </c>
      <c r="B24" s="48">
        <f t="shared" si="6"/>
        <v>130</v>
      </c>
      <c r="C24" s="49">
        <f t="shared" si="1"/>
        <v>2.1666666666666665</v>
      </c>
      <c r="D24" s="27">
        <v>100</v>
      </c>
      <c r="E24" s="49">
        <f t="shared" si="2"/>
        <v>100</v>
      </c>
      <c r="F24" s="50">
        <f t="shared" si="7"/>
        <v>1.4000000000000057</v>
      </c>
      <c r="G24" s="50">
        <f t="shared" si="5"/>
        <v>15.200000000000003</v>
      </c>
      <c r="H24" s="50">
        <f t="shared" si="8"/>
        <v>7.0153846153846171</v>
      </c>
    </row>
    <row r="25" spans="1:8">
      <c r="A25" s="19">
        <v>15</v>
      </c>
      <c r="B25" s="48">
        <f t="shared" si="6"/>
        <v>145</v>
      </c>
      <c r="C25" s="49">
        <f t="shared" si="1"/>
        <v>2.4166666666666665</v>
      </c>
      <c r="D25" s="27">
        <v>101.1</v>
      </c>
      <c r="E25" s="49">
        <f t="shared" si="2"/>
        <v>101.1</v>
      </c>
      <c r="F25" s="50">
        <f t="shared" si="7"/>
        <v>1.0999999999999943</v>
      </c>
      <c r="G25" s="50">
        <f t="shared" si="5"/>
        <v>16.299999999999997</v>
      </c>
      <c r="H25" s="50">
        <f t="shared" si="8"/>
        <v>6.7448275862068954</v>
      </c>
    </row>
    <row r="26" spans="1:8">
      <c r="A26" s="26">
        <v>20</v>
      </c>
      <c r="B26" s="48">
        <f t="shared" si="6"/>
        <v>165</v>
      </c>
      <c r="C26" s="49">
        <f t="shared" si="1"/>
        <v>2.75</v>
      </c>
      <c r="D26" s="27">
        <v>103.3</v>
      </c>
      <c r="E26" s="49">
        <f t="shared" si="2"/>
        <v>103.3</v>
      </c>
      <c r="F26" s="50">
        <f t="shared" si="7"/>
        <v>2.2000000000000028</v>
      </c>
      <c r="G26" s="50">
        <f t="shared" si="5"/>
        <v>18.5</v>
      </c>
      <c r="H26" s="50">
        <f t="shared" si="8"/>
        <v>6.7272727272727275</v>
      </c>
    </row>
    <row r="27" spans="1:8">
      <c r="A27" s="26">
        <v>20</v>
      </c>
      <c r="B27" s="48">
        <f t="shared" si="6"/>
        <v>185</v>
      </c>
      <c r="C27" s="49">
        <f t="shared" si="1"/>
        <v>3.0833333333333335</v>
      </c>
      <c r="D27" s="27">
        <v>106.1</v>
      </c>
      <c r="E27" s="49">
        <v>98.6</v>
      </c>
      <c r="F27" s="50">
        <f t="shared" si="7"/>
        <v>2.7999999999999972</v>
      </c>
      <c r="G27" s="50">
        <f t="shared" si="5"/>
        <v>21.299999999999997</v>
      </c>
      <c r="H27" s="50">
        <f t="shared" si="8"/>
        <v>6.9081081081081068</v>
      </c>
    </row>
    <row r="28" spans="1:8">
      <c r="A28" s="26">
        <v>20</v>
      </c>
      <c r="B28" s="48">
        <f t="shared" si="6"/>
        <v>205</v>
      </c>
      <c r="C28" s="49">
        <f t="shared" si="1"/>
        <v>3.4166666666666665</v>
      </c>
      <c r="D28" s="27">
        <v>100.7</v>
      </c>
      <c r="E28" s="49">
        <f t="shared" si="2"/>
        <v>100.7</v>
      </c>
      <c r="F28" s="50">
        <f t="shared" si="7"/>
        <v>2.1000000000000085</v>
      </c>
      <c r="G28" s="50">
        <f t="shared" si="5"/>
        <v>23.400000000000006</v>
      </c>
      <c r="H28" s="50">
        <f t="shared" si="8"/>
        <v>6.8487804878048797</v>
      </c>
    </row>
    <row r="29" spans="1:8">
      <c r="A29" s="26">
        <v>20</v>
      </c>
      <c r="B29" s="48">
        <f t="shared" si="6"/>
        <v>225</v>
      </c>
      <c r="C29" s="49">
        <f t="shared" si="1"/>
        <v>3.75</v>
      </c>
      <c r="D29" s="27">
        <v>103.1</v>
      </c>
      <c r="E29" s="49">
        <f t="shared" si="2"/>
        <v>103.1</v>
      </c>
      <c r="F29" s="50">
        <f t="shared" si="7"/>
        <v>2.3999999999999915</v>
      </c>
      <c r="G29" s="50">
        <f t="shared" si="5"/>
        <v>25.799999999999997</v>
      </c>
      <c r="H29" s="50">
        <f t="shared" si="8"/>
        <v>6.879999999999999</v>
      </c>
    </row>
    <row r="30" spans="1:8">
      <c r="A30" s="26">
        <v>20</v>
      </c>
      <c r="B30" s="48">
        <f t="shared" si="6"/>
        <v>245</v>
      </c>
      <c r="C30" s="49">
        <f t="shared" si="1"/>
        <v>4.083333333333333</v>
      </c>
      <c r="D30" s="27">
        <v>105.2</v>
      </c>
      <c r="E30" s="49">
        <f t="shared" si="2"/>
        <v>105.2</v>
      </c>
      <c r="F30" s="50">
        <f t="shared" si="7"/>
        <v>2.1000000000000085</v>
      </c>
      <c r="G30" s="50">
        <f t="shared" si="5"/>
        <v>27.900000000000006</v>
      </c>
      <c r="H30" s="50">
        <f t="shared" si="8"/>
        <v>6.8326530612244918</v>
      </c>
    </row>
    <row r="31" spans="1:8">
      <c r="A31" s="26">
        <v>20</v>
      </c>
      <c r="B31" s="48">
        <f t="shared" si="6"/>
        <v>265</v>
      </c>
      <c r="C31" s="49">
        <f t="shared" si="1"/>
        <v>4.416666666666667</v>
      </c>
      <c r="D31" s="27">
        <v>107.3</v>
      </c>
      <c r="E31" s="49">
        <v>98.6</v>
      </c>
      <c r="F31" s="50">
        <f t="shared" si="7"/>
        <v>2.0999999999999943</v>
      </c>
      <c r="G31" s="50">
        <f t="shared" si="5"/>
        <v>30</v>
      </c>
      <c r="H31" s="50">
        <f t="shared" si="8"/>
        <v>6.7924528301886786</v>
      </c>
    </row>
    <row r="32" spans="1:8">
      <c r="A32" s="26">
        <v>20</v>
      </c>
      <c r="B32" s="48">
        <f t="shared" si="6"/>
        <v>285</v>
      </c>
      <c r="C32" s="49">
        <f t="shared" si="1"/>
        <v>4.75</v>
      </c>
      <c r="D32" s="27">
        <v>100.2</v>
      </c>
      <c r="E32" s="49">
        <f t="shared" si="2"/>
        <v>100.2</v>
      </c>
      <c r="F32" s="50">
        <f t="shared" si="7"/>
        <v>1.6000000000000085</v>
      </c>
      <c r="G32" s="50">
        <f t="shared" si="5"/>
        <v>31.600000000000009</v>
      </c>
      <c r="H32" s="50">
        <f t="shared" si="8"/>
        <v>6.6526315789473704</v>
      </c>
    </row>
    <row r="33" spans="1:8">
      <c r="A33" s="26">
        <v>20</v>
      </c>
      <c r="B33" s="48">
        <f t="shared" si="6"/>
        <v>305</v>
      </c>
      <c r="C33" s="49">
        <f t="shared" si="1"/>
        <v>5.083333333333333</v>
      </c>
      <c r="D33" s="27">
        <v>103.3</v>
      </c>
      <c r="E33" s="49">
        <f t="shared" si="2"/>
        <v>103.3</v>
      </c>
      <c r="F33" s="50">
        <f t="shared" si="7"/>
        <v>3.0999999999999943</v>
      </c>
      <c r="G33" s="50">
        <f t="shared" si="5"/>
        <v>34.700000000000003</v>
      </c>
      <c r="H33" s="50">
        <f t="shared" si="8"/>
        <v>6.8262295081967226</v>
      </c>
    </row>
    <row r="34" spans="1:8">
      <c r="A34" s="26">
        <v>20</v>
      </c>
      <c r="B34" s="48">
        <f t="shared" si="6"/>
        <v>325</v>
      </c>
      <c r="C34" s="49">
        <f t="shared" si="1"/>
        <v>5.416666666666667</v>
      </c>
      <c r="D34" s="27">
        <v>105.2</v>
      </c>
      <c r="E34" s="49">
        <f t="shared" si="2"/>
        <v>105.2</v>
      </c>
      <c r="F34" s="50">
        <f t="shared" si="7"/>
        <v>1.9000000000000057</v>
      </c>
      <c r="G34" s="50">
        <f t="shared" si="5"/>
        <v>36.600000000000009</v>
      </c>
      <c r="H34" s="50">
        <f t="shared" si="8"/>
        <v>6.7569230769230781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2" orientation="landscape" r:id="rId1"/>
  <rowBreaks count="1" manualBreakCount="1">
    <brk id="23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50" customWidth="1"/>
    <col min="7" max="7" width="10.28515625" style="50" customWidth="1"/>
    <col min="8" max="8" width="11" style="50" customWidth="1"/>
    <col min="9" max="9" width="9.140625" style="47"/>
    <col min="10" max="10" width="11" style="47" customWidth="1"/>
    <col min="11" max="11" width="7.28515625" style="47" customWidth="1"/>
    <col min="12" max="16384" width="9.140625" style="47"/>
  </cols>
  <sheetData>
    <row r="1" spans="1:16" s="4" customFormat="1" ht="15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 ht="15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 ht="15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 ht="15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 ht="15">
      <c r="A5" s="5"/>
      <c r="B5" s="2"/>
      <c r="C5" s="3"/>
      <c r="D5" s="3"/>
      <c r="E5" s="3"/>
      <c r="F5" s="3"/>
      <c r="G5" s="3"/>
      <c r="H5" s="3"/>
    </row>
    <row r="6" spans="1:16" s="32" customFormat="1" ht="15">
      <c r="A6" s="6" t="s">
        <v>0</v>
      </c>
      <c r="B6" s="6"/>
      <c r="C6" s="7" t="s">
        <v>20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42</v>
      </c>
      <c r="N6" s="51" t="s">
        <v>58</v>
      </c>
      <c r="O6" s="52">
        <v>238003</v>
      </c>
      <c r="P6" s="52">
        <v>1255990</v>
      </c>
    </row>
    <row r="7" spans="1:16" s="32" customFormat="1" ht="15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6" s="42" customFormat="1" ht="12.75" customHeight="1">
      <c r="A8" s="73" t="s">
        <v>3</v>
      </c>
      <c r="B8" s="73"/>
      <c r="C8" s="73"/>
      <c r="D8" s="74" t="s">
        <v>4</v>
      </c>
      <c r="E8" s="74"/>
      <c r="F8" s="75" t="s">
        <v>5</v>
      </c>
      <c r="G8" s="75"/>
      <c r="H8" s="41" t="s">
        <v>6</v>
      </c>
      <c r="J8" s="43"/>
      <c r="L8" s="44"/>
    </row>
    <row r="9" spans="1:16">
      <c r="A9" s="45" t="s">
        <v>7</v>
      </c>
      <c r="B9" s="45" t="s">
        <v>8</v>
      </c>
      <c r="C9" s="46" t="s">
        <v>9</v>
      </c>
      <c r="D9" s="73" t="s">
        <v>10</v>
      </c>
      <c r="E9" s="73"/>
      <c r="F9" s="41" t="s">
        <v>11</v>
      </c>
      <c r="G9" s="41" t="s">
        <v>12</v>
      </c>
      <c r="H9" s="41" t="s">
        <v>13</v>
      </c>
    </row>
    <row r="10" spans="1:16">
      <c r="A10" s="48">
        <v>0</v>
      </c>
      <c r="B10" s="48">
        <v>0</v>
      </c>
      <c r="C10" s="49">
        <v>0</v>
      </c>
      <c r="D10" s="49">
        <v>129</v>
      </c>
      <c r="E10" s="49">
        <f>D10</f>
        <v>129</v>
      </c>
      <c r="F10" s="50">
        <v>0</v>
      </c>
      <c r="G10" s="50">
        <v>0</v>
      </c>
      <c r="H10" s="50">
        <v>0</v>
      </c>
    </row>
    <row r="11" spans="1:16">
      <c r="A11" s="48">
        <v>5</v>
      </c>
      <c r="B11" s="48">
        <f t="shared" ref="B11:B19" si="0">A11+B10</f>
        <v>5</v>
      </c>
      <c r="C11" s="49">
        <f t="shared" ref="C11:C27" si="1">B11/60</f>
        <v>8.3333333333333329E-2</v>
      </c>
      <c r="D11" s="49">
        <v>131.6</v>
      </c>
      <c r="E11" s="49">
        <f t="shared" ref="E11:E27" si="2">D11</f>
        <v>131.6</v>
      </c>
      <c r="F11" s="50">
        <f t="shared" ref="F11:F19" si="3">(D11-D10)+(D10-E10)</f>
        <v>2.5999999999999943</v>
      </c>
      <c r="G11" s="50">
        <f>F10+F11</f>
        <v>2.5999999999999943</v>
      </c>
      <c r="H11" s="50">
        <f t="shared" ref="H11:H19" si="4">G11/C11</f>
        <v>31.199999999999932</v>
      </c>
    </row>
    <row r="12" spans="1:16">
      <c r="A12" s="48">
        <v>5</v>
      </c>
      <c r="B12" s="48">
        <f t="shared" si="0"/>
        <v>10</v>
      </c>
      <c r="C12" s="49">
        <f t="shared" si="1"/>
        <v>0.16666666666666666</v>
      </c>
      <c r="D12" s="49">
        <v>133.5</v>
      </c>
      <c r="E12" s="49">
        <f t="shared" si="2"/>
        <v>133.5</v>
      </c>
      <c r="F12" s="50">
        <f t="shared" si="3"/>
        <v>1.9000000000000057</v>
      </c>
      <c r="G12" s="50">
        <f>G11+F12</f>
        <v>4.5</v>
      </c>
      <c r="H12" s="50">
        <f t="shared" si="4"/>
        <v>27</v>
      </c>
    </row>
    <row r="13" spans="1:16">
      <c r="A13" s="48">
        <v>5</v>
      </c>
      <c r="B13" s="48">
        <f t="shared" si="0"/>
        <v>15</v>
      </c>
      <c r="C13" s="49">
        <f t="shared" si="1"/>
        <v>0.25</v>
      </c>
      <c r="D13" s="49">
        <v>135.19999999999999</v>
      </c>
      <c r="E13" s="49">
        <f t="shared" si="2"/>
        <v>135.19999999999999</v>
      </c>
      <c r="F13" s="50">
        <f t="shared" si="3"/>
        <v>1.6999999999999886</v>
      </c>
      <c r="G13" s="50">
        <f t="shared" ref="G13:G27" si="5">G12+F13</f>
        <v>6.1999999999999886</v>
      </c>
      <c r="H13" s="50">
        <f t="shared" si="4"/>
        <v>24.799999999999955</v>
      </c>
    </row>
    <row r="14" spans="1:16">
      <c r="A14" s="48">
        <v>5</v>
      </c>
      <c r="B14" s="48">
        <f t="shared" si="0"/>
        <v>20</v>
      </c>
      <c r="C14" s="49">
        <f t="shared" si="1"/>
        <v>0.33333333333333331</v>
      </c>
      <c r="D14" s="49">
        <v>136.4</v>
      </c>
      <c r="E14" s="49">
        <v>129</v>
      </c>
      <c r="F14" s="50">
        <f t="shared" si="3"/>
        <v>1.2000000000000171</v>
      </c>
      <c r="G14" s="50">
        <f t="shared" si="5"/>
        <v>7.4000000000000057</v>
      </c>
      <c r="H14" s="50">
        <f t="shared" si="4"/>
        <v>22.200000000000017</v>
      </c>
    </row>
    <row r="15" spans="1:16">
      <c r="A15" s="48">
        <v>10</v>
      </c>
      <c r="B15" s="48">
        <f t="shared" si="0"/>
        <v>30</v>
      </c>
      <c r="C15" s="49">
        <f t="shared" si="1"/>
        <v>0.5</v>
      </c>
      <c r="D15" s="49">
        <v>131.9</v>
      </c>
      <c r="E15" s="49">
        <f t="shared" si="2"/>
        <v>131.9</v>
      </c>
      <c r="F15" s="50">
        <f t="shared" si="3"/>
        <v>2.9000000000000057</v>
      </c>
      <c r="G15" s="50">
        <f t="shared" si="5"/>
        <v>10.300000000000011</v>
      </c>
      <c r="H15" s="50">
        <f t="shared" si="4"/>
        <v>20.600000000000023</v>
      </c>
    </row>
    <row r="16" spans="1:16">
      <c r="A16" s="48">
        <v>10</v>
      </c>
      <c r="B16" s="48">
        <f t="shared" si="0"/>
        <v>40</v>
      </c>
      <c r="C16" s="49">
        <f t="shared" si="1"/>
        <v>0.66666666666666663</v>
      </c>
      <c r="D16" s="49">
        <v>134.80000000000001</v>
      </c>
      <c r="E16" s="49">
        <f t="shared" si="2"/>
        <v>134.80000000000001</v>
      </c>
      <c r="F16" s="50">
        <f t="shared" si="3"/>
        <v>2.9000000000000057</v>
      </c>
      <c r="G16" s="50">
        <f t="shared" si="5"/>
        <v>13.200000000000017</v>
      </c>
      <c r="H16" s="50">
        <f t="shared" si="4"/>
        <v>19.800000000000026</v>
      </c>
    </row>
    <row r="17" spans="1:8">
      <c r="A17" s="48">
        <v>10</v>
      </c>
      <c r="B17" s="48">
        <f t="shared" si="0"/>
        <v>50</v>
      </c>
      <c r="C17" s="49">
        <f t="shared" si="1"/>
        <v>0.83333333333333337</v>
      </c>
      <c r="D17" s="49">
        <v>136.80000000000001</v>
      </c>
      <c r="E17" s="49">
        <v>129</v>
      </c>
      <c r="F17" s="50">
        <f t="shared" si="3"/>
        <v>2</v>
      </c>
      <c r="G17" s="50">
        <f t="shared" si="5"/>
        <v>15.200000000000017</v>
      </c>
      <c r="H17" s="50">
        <f t="shared" si="4"/>
        <v>18.24000000000002</v>
      </c>
    </row>
    <row r="18" spans="1:8">
      <c r="A18" s="48">
        <v>10</v>
      </c>
      <c r="B18" s="48">
        <f t="shared" si="0"/>
        <v>60</v>
      </c>
      <c r="C18" s="49">
        <f t="shared" si="1"/>
        <v>1</v>
      </c>
      <c r="D18" s="49">
        <v>132</v>
      </c>
      <c r="E18" s="49">
        <f t="shared" si="2"/>
        <v>132</v>
      </c>
      <c r="F18" s="50">
        <f t="shared" si="3"/>
        <v>3</v>
      </c>
      <c r="G18" s="50">
        <f t="shared" si="5"/>
        <v>18.200000000000017</v>
      </c>
      <c r="H18" s="50">
        <f t="shared" si="4"/>
        <v>18.200000000000017</v>
      </c>
    </row>
    <row r="19" spans="1:8">
      <c r="A19" s="48">
        <v>20</v>
      </c>
      <c r="B19" s="48">
        <f t="shared" si="0"/>
        <v>80</v>
      </c>
      <c r="C19" s="49">
        <f t="shared" si="1"/>
        <v>1.3333333333333333</v>
      </c>
      <c r="D19" s="49">
        <v>136.69999999999999</v>
      </c>
      <c r="E19" s="49">
        <v>129</v>
      </c>
      <c r="F19" s="50">
        <f t="shared" si="3"/>
        <v>4.6999999999999886</v>
      </c>
      <c r="G19" s="50">
        <f t="shared" si="5"/>
        <v>22.900000000000006</v>
      </c>
      <c r="H19" s="50">
        <f t="shared" si="4"/>
        <v>17.175000000000004</v>
      </c>
    </row>
    <row r="20" spans="1:8">
      <c r="A20" s="48">
        <v>20</v>
      </c>
      <c r="B20" s="48">
        <f>A20+B19</f>
        <v>100</v>
      </c>
      <c r="C20" s="49">
        <f t="shared" si="1"/>
        <v>1.6666666666666667</v>
      </c>
      <c r="D20" s="49">
        <v>134</v>
      </c>
      <c r="E20" s="49">
        <f t="shared" si="2"/>
        <v>134</v>
      </c>
      <c r="F20" s="50">
        <f>(D20-D19)+(D19-E19)</f>
        <v>5</v>
      </c>
      <c r="G20" s="50">
        <f t="shared" si="5"/>
        <v>27.900000000000006</v>
      </c>
      <c r="H20" s="50">
        <f>G20/C20</f>
        <v>16.740000000000002</v>
      </c>
    </row>
    <row r="21" spans="1:8">
      <c r="A21" s="48">
        <v>20</v>
      </c>
      <c r="B21" s="48">
        <f t="shared" ref="B21:B27" si="6">A21+B20</f>
        <v>120</v>
      </c>
      <c r="C21" s="49">
        <f t="shared" si="1"/>
        <v>2</v>
      </c>
      <c r="D21" s="49">
        <v>137.69999999999999</v>
      </c>
      <c r="E21" s="49">
        <v>129</v>
      </c>
      <c r="F21" s="50">
        <f t="shared" ref="F21:F27" si="7">(D21-D20)+(D20-E20)</f>
        <v>3.6999999999999886</v>
      </c>
      <c r="G21" s="50">
        <f t="shared" si="5"/>
        <v>31.599999999999994</v>
      </c>
      <c r="H21" s="50">
        <f t="shared" ref="H21:H27" si="8">G21/C21</f>
        <v>15.799999999999997</v>
      </c>
    </row>
    <row r="22" spans="1:8">
      <c r="A22" s="48">
        <v>20</v>
      </c>
      <c r="B22" s="48">
        <f t="shared" si="6"/>
        <v>140</v>
      </c>
      <c r="C22" s="49">
        <f t="shared" si="1"/>
        <v>2.3333333333333335</v>
      </c>
      <c r="D22" s="49">
        <v>131.1</v>
      </c>
      <c r="E22" s="49">
        <f t="shared" si="2"/>
        <v>131.1</v>
      </c>
      <c r="F22" s="50">
        <f t="shared" si="7"/>
        <v>2.0999999999999943</v>
      </c>
      <c r="G22" s="50">
        <f t="shared" si="5"/>
        <v>33.699999999999989</v>
      </c>
      <c r="H22" s="50">
        <f t="shared" si="8"/>
        <v>14.442857142857138</v>
      </c>
    </row>
    <row r="23" spans="1:8">
      <c r="A23" s="48">
        <v>30</v>
      </c>
      <c r="B23" s="48">
        <f t="shared" si="6"/>
        <v>170</v>
      </c>
      <c r="C23" s="49">
        <f t="shared" si="1"/>
        <v>2.8333333333333335</v>
      </c>
      <c r="D23" s="49">
        <v>138.69999999999999</v>
      </c>
      <c r="E23" s="49">
        <v>129</v>
      </c>
      <c r="F23" s="50">
        <f t="shared" si="7"/>
        <v>7.5999999999999943</v>
      </c>
      <c r="G23" s="50">
        <f t="shared" si="5"/>
        <v>41.299999999999983</v>
      </c>
      <c r="H23" s="50">
        <f t="shared" si="8"/>
        <v>14.576470588235287</v>
      </c>
    </row>
    <row r="24" spans="1:8">
      <c r="A24" s="48">
        <v>30</v>
      </c>
      <c r="B24" s="48">
        <f t="shared" si="6"/>
        <v>200</v>
      </c>
      <c r="C24" s="49">
        <f t="shared" si="1"/>
        <v>3.3333333333333335</v>
      </c>
      <c r="D24" s="49">
        <v>135</v>
      </c>
      <c r="E24" s="49">
        <f t="shared" si="2"/>
        <v>135</v>
      </c>
      <c r="F24" s="50">
        <f t="shared" si="7"/>
        <v>6</v>
      </c>
      <c r="G24" s="50">
        <f t="shared" si="5"/>
        <v>47.299999999999983</v>
      </c>
      <c r="H24" s="50">
        <f t="shared" si="8"/>
        <v>14.189999999999994</v>
      </c>
    </row>
    <row r="25" spans="1:8">
      <c r="A25" s="48">
        <v>30</v>
      </c>
      <c r="B25" s="48">
        <f t="shared" si="6"/>
        <v>230</v>
      </c>
      <c r="C25" s="49">
        <f t="shared" si="1"/>
        <v>3.8333333333333335</v>
      </c>
      <c r="D25" s="49">
        <v>139.1</v>
      </c>
      <c r="E25" s="49">
        <v>129</v>
      </c>
      <c r="F25" s="50">
        <f t="shared" si="7"/>
        <v>4.0999999999999943</v>
      </c>
      <c r="G25" s="50">
        <f t="shared" si="5"/>
        <v>51.399999999999977</v>
      </c>
      <c r="H25" s="50">
        <f t="shared" si="8"/>
        <v>13.408695652173906</v>
      </c>
    </row>
    <row r="26" spans="1:8">
      <c r="A26" s="48">
        <v>30</v>
      </c>
      <c r="B26" s="48">
        <f t="shared" si="6"/>
        <v>260</v>
      </c>
      <c r="C26" s="49">
        <f t="shared" si="1"/>
        <v>4.333333333333333</v>
      </c>
      <c r="D26" s="49">
        <v>133.4</v>
      </c>
      <c r="E26" s="49">
        <f t="shared" si="2"/>
        <v>133.4</v>
      </c>
      <c r="F26" s="50">
        <f t="shared" si="7"/>
        <v>4.4000000000000057</v>
      </c>
      <c r="G26" s="50">
        <f t="shared" si="5"/>
        <v>55.799999999999983</v>
      </c>
      <c r="H26" s="50">
        <f t="shared" si="8"/>
        <v>12.876923076923074</v>
      </c>
    </row>
    <row r="27" spans="1:8">
      <c r="A27" s="48">
        <v>30</v>
      </c>
      <c r="B27" s="48">
        <f t="shared" si="6"/>
        <v>290</v>
      </c>
      <c r="C27" s="49">
        <f t="shared" si="1"/>
        <v>4.833333333333333</v>
      </c>
      <c r="D27" s="49">
        <v>137</v>
      </c>
      <c r="E27" s="49">
        <f t="shared" si="2"/>
        <v>137</v>
      </c>
      <c r="F27" s="50">
        <f t="shared" si="7"/>
        <v>3.5999999999999943</v>
      </c>
      <c r="G27" s="50">
        <f t="shared" si="5"/>
        <v>59.399999999999977</v>
      </c>
      <c r="H27" s="50">
        <f t="shared" si="8"/>
        <v>12.28965517241379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tabSelected="1" workbookViewId="0">
      <selection activeCell="A29" sqref="A29"/>
    </sheetView>
  </sheetViews>
  <sheetFormatPr defaultColWidth="10" defaultRowHeight="15"/>
  <cols>
    <col min="1" max="16384" width="10" style="10"/>
  </cols>
  <sheetData>
    <row r="1" spans="1:19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9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9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9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9" s="4" customFormat="1">
      <c r="A5" s="5"/>
      <c r="B5" s="2"/>
      <c r="C5" s="3"/>
      <c r="D5" s="3"/>
      <c r="E5" s="3"/>
      <c r="F5" s="3"/>
      <c r="G5" s="3"/>
      <c r="H5" s="3"/>
    </row>
    <row r="6" spans="1:19" s="32" customFormat="1">
      <c r="A6" s="6" t="s">
        <v>0</v>
      </c>
      <c r="B6" s="6"/>
      <c r="C6" s="7" t="s">
        <v>20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42</v>
      </c>
      <c r="N6" s="51" t="s">
        <v>58</v>
      </c>
      <c r="O6" s="52">
        <v>238003</v>
      </c>
      <c r="P6" s="52">
        <v>1255990</v>
      </c>
    </row>
    <row r="7" spans="1:19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9">
      <c r="A8" s="73" t="s">
        <v>3</v>
      </c>
      <c r="B8" s="73"/>
      <c r="C8" s="73"/>
      <c r="D8" s="74" t="s">
        <v>4</v>
      </c>
      <c r="E8" s="74"/>
      <c r="F8" s="75" t="s">
        <v>5</v>
      </c>
      <c r="G8" s="75"/>
      <c r="H8" s="41" t="s">
        <v>6</v>
      </c>
      <c r="I8" s="42"/>
      <c r="J8" s="43"/>
      <c r="K8" s="42"/>
      <c r="L8" s="44"/>
      <c r="M8" s="42"/>
      <c r="N8" s="42"/>
      <c r="O8" s="42"/>
      <c r="P8" s="42"/>
      <c r="Q8" s="42"/>
      <c r="R8" s="42"/>
      <c r="S8" s="42"/>
    </row>
    <row r="9" spans="1:19">
      <c r="A9" s="45" t="s">
        <v>7</v>
      </c>
      <c r="B9" s="45" t="s">
        <v>8</v>
      </c>
      <c r="C9" s="46" t="s">
        <v>9</v>
      </c>
      <c r="D9" s="73" t="s">
        <v>10</v>
      </c>
      <c r="E9" s="73"/>
      <c r="F9" s="41" t="s">
        <v>11</v>
      </c>
      <c r="G9" s="41" t="s">
        <v>12</v>
      </c>
      <c r="H9" s="41" t="s">
        <v>13</v>
      </c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19">
      <c r="A10" s="48">
        <v>0</v>
      </c>
      <c r="B10" s="48">
        <v>0</v>
      </c>
      <c r="C10" s="49">
        <v>0</v>
      </c>
      <c r="D10" s="49">
        <v>220</v>
      </c>
      <c r="E10" s="49">
        <v>220</v>
      </c>
      <c r="F10" s="50">
        <v>0</v>
      </c>
      <c r="G10" s="50">
        <v>0</v>
      </c>
      <c r="H10" s="50">
        <v>0</v>
      </c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19">
      <c r="A11" s="48">
        <v>5</v>
      </c>
      <c r="B11" s="48">
        <f t="shared" ref="B11:B19" si="0">A11+B10</f>
        <v>5</v>
      </c>
      <c r="C11" s="49">
        <f t="shared" ref="C11:C27" si="1">B11/60</f>
        <v>8.3333333333333329E-2</v>
      </c>
      <c r="D11" s="49">
        <v>220.1</v>
      </c>
      <c r="E11" s="49">
        <v>220.1</v>
      </c>
      <c r="F11" s="50">
        <f t="shared" ref="F11:F19" si="2">(D11-D10)+(D10-E10)</f>
        <v>9.9999999999994316E-2</v>
      </c>
      <c r="G11" s="50">
        <f>F10+F11</f>
        <v>9.9999999999994316E-2</v>
      </c>
      <c r="H11" s="50">
        <f t="shared" ref="H11:H19" si="3">G11/C11</f>
        <v>1.1999999999999318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>
      <c r="A12" s="48">
        <v>5</v>
      </c>
      <c r="B12" s="48">
        <f t="shared" si="0"/>
        <v>10</v>
      </c>
      <c r="C12" s="49">
        <f t="shared" si="1"/>
        <v>0.16666666666666666</v>
      </c>
      <c r="D12" s="49">
        <v>221.2</v>
      </c>
      <c r="E12" s="49">
        <v>221.2</v>
      </c>
      <c r="F12" s="50">
        <f>(D12-D11)+(D11-E11)</f>
        <v>1.0999999999999943</v>
      </c>
      <c r="G12" s="50">
        <f t="shared" ref="G12:G19" si="4">G11+F12</f>
        <v>1.1999999999999886</v>
      </c>
      <c r="H12" s="50">
        <f t="shared" si="3"/>
        <v>7.1999999999999318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</row>
    <row r="13" spans="1:19">
      <c r="A13" s="48">
        <v>5</v>
      </c>
      <c r="B13" s="48">
        <f t="shared" si="0"/>
        <v>15</v>
      </c>
      <c r="C13" s="49">
        <f t="shared" si="1"/>
        <v>0.25</v>
      </c>
      <c r="D13" s="49">
        <v>222.3</v>
      </c>
      <c r="E13" s="49">
        <v>222.3</v>
      </c>
      <c r="F13" s="50">
        <f t="shared" si="2"/>
        <v>1.1000000000000227</v>
      </c>
      <c r="G13" s="50">
        <f t="shared" si="4"/>
        <v>2.3000000000000114</v>
      </c>
      <c r="H13" s="50">
        <f t="shared" si="3"/>
        <v>9.2000000000000455</v>
      </c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>
      <c r="A14" s="48">
        <v>5</v>
      </c>
      <c r="B14" s="48">
        <f t="shared" si="0"/>
        <v>20</v>
      </c>
      <c r="C14" s="49">
        <f t="shared" si="1"/>
        <v>0.33333333333333331</v>
      </c>
      <c r="D14" s="49">
        <v>223.3</v>
      </c>
      <c r="E14" s="49">
        <v>223.3</v>
      </c>
      <c r="F14" s="50">
        <f t="shared" si="2"/>
        <v>1</v>
      </c>
      <c r="G14" s="50">
        <f t="shared" si="4"/>
        <v>3.3000000000000114</v>
      </c>
      <c r="H14" s="50">
        <f t="shared" si="3"/>
        <v>9.9000000000000341</v>
      </c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>
      <c r="A15" s="48">
        <v>10</v>
      </c>
      <c r="B15" s="48">
        <f t="shared" si="0"/>
        <v>30</v>
      </c>
      <c r="C15" s="49">
        <f t="shared" si="1"/>
        <v>0.5</v>
      </c>
      <c r="D15" s="49">
        <v>225</v>
      </c>
      <c r="E15" s="49">
        <v>225</v>
      </c>
      <c r="F15" s="50">
        <f t="shared" si="2"/>
        <v>1.6999999999999886</v>
      </c>
      <c r="G15" s="50">
        <f t="shared" si="4"/>
        <v>5</v>
      </c>
      <c r="H15" s="50">
        <f t="shared" si="3"/>
        <v>10</v>
      </c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>
      <c r="A16" s="48">
        <v>10</v>
      </c>
      <c r="B16" s="48">
        <f t="shared" si="0"/>
        <v>40</v>
      </c>
      <c r="C16" s="49">
        <f t="shared" si="1"/>
        <v>0.66666666666666663</v>
      </c>
      <c r="D16" s="49">
        <v>226.6</v>
      </c>
      <c r="E16" s="49">
        <v>226.6</v>
      </c>
      <c r="F16" s="50">
        <f t="shared" si="2"/>
        <v>1.5999999999999943</v>
      </c>
      <c r="G16" s="50">
        <f t="shared" si="4"/>
        <v>6.5999999999999943</v>
      </c>
      <c r="H16" s="50">
        <f t="shared" si="3"/>
        <v>9.8999999999999915</v>
      </c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</row>
    <row r="17" spans="1:19">
      <c r="A17" s="48">
        <v>10</v>
      </c>
      <c r="B17" s="48">
        <f t="shared" si="0"/>
        <v>50</v>
      </c>
      <c r="C17" s="49">
        <f t="shared" si="1"/>
        <v>0.83333333333333337</v>
      </c>
      <c r="D17" s="49">
        <v>227.7</v>
      </c>
      <c r="E17" s="49">
        <v>220</v>
      </c>
      <c r="F17" s="50">
        <f t="shared" si="2"/>
        <v>1.0999999999999943</v>
      </c>
      <c r="G17" s="50">
        <f t="shared" si="4"/>
        <v>7.6999999999999886</v>
      </c>
      <c r="H17" s="50">
        <f t="shared" si="3"/>
        <v>9.239999999999986</v>
      </c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19">
      <c r="A18" s="48">
        <v>10</v>
      </c>
      <c r="B18" s="48">
        <f t="shared" si="0"/>
        <v>60</v>
      </c>
      <c r="C18" s="49">
        <f t="shared" si="1"/>
        <v>1</v>
      </c>
      <c r="D18" s="49">
        <v>221.7</v>
      </c>
      <c r="E18" s="49">
        <v>221.7</v>
      </c>
      <c r="F18" s="50">
        <f t="shared" si="2"/>
        <v>1.6999999999999886</v>
      </c>
      <c r="G18" s="50">
        <f t="shared" si="4"/>
        <v>9.3999999999999773</v>
      </c>
      <c r="H18" s="50">
        <f t="shared" si="3"/>
        <v>9.3999999999999773</v>
      </c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>
      <c r="A19" s="48">
        <v>20</v>
      </c>
      <c r="B19" s="48">
        <f t="shared" si="0"/>
        <v>80</v>
      </c>
      <c r="C19" s="49">
        <f t="shared" si="1"/>
        <v>1.3333333333333333</v>
      </c>
      <c r="D19" s="49">
        <v>225</v>
      </c>
      <c r="E19" s="49">
        <v>225</v>
      </c>
      <c r="F19" s="50">
        <f t="shared" si="2"/>
        <v>3.3000000000000114</v>
      </c>
      <c r="G19" s="50">
        <f t="shared" si="4"/>
        <v>12.699999999999989</v>
      </c>
      <c r="H19" s="50">
        <f t="shared" si="3"/>
        <v>9.5249999999999915</v>
      </c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>
      <c r="A20" s="48">
        <v>20</v>
      </c>
      <c r="B20" s="48">
        <f>A20+B19</f>
        <v>100</v>
      </c>
      <c r="C20" s="49">
        <f t="shared" si="1"/>
        <v>1.6666666666666667</v>
      </c>
      <c r="D20" s="49">
        <v>228.6</v>
      </c>
      <c r="E20" s="49">
        <v>220</v>
      </c>
      <c r="F20" s="50">
        <f>(D20-D19)+(D19-E19)</f>
        <v>3.5999999999999943</v>
      </c>
      <c r="G20" s="50">
        <f>G19+F20</f>
        <v>16.299999999999983</v>
      </c>
      <c r="H20" s="50">
        <f>G20/C20</f>
        <v>9.7799999999999887</v>
      </c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>
      <c r="A21" s="48">
        <v>20</v>
      </c>
      <c r="B21" s="48">
        <f t="shared" ref="B21:B27" si="5">A21+B20</f>
        <v>120</v>
      </c>
      <c r="C21" s="49">
        <f t="shared" si="1"/>
        <v>2</v>
      </c>
      <c r="D21" s="49">
        <v>223.3</v>
      </c>
      <c r="E21" s="49">
        <v>223.3</v>
      </c>
      <c r="F21" s="50">
        <f t="shared" ref="F21:F27" si="6">(D21-D20)+(D20-E20)</f>
        <v>3.3000000000000114</v>
      </c>
      <c r="G21" s="50">
        <f t="shared" ref="G21:G27" si="7">G20+F21</f>
        <v>19.599999999999994</v>
      </c>
      <c r="H21" s="50">
        <f t="shared" ref="H21:H27" si="8">G21/C21</f>
        <v>9.7999999999999972</v>
      </c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</row>
    <row r="22" spans="1:19">
      <c r="A22" s="48">
        <v>20</v>
      </c>
      <c r="B22" s="48">
        <f t="shared" si="5"/>
        <v>140</v>
      </c>
      <c r="C22" s="49">
        <f t="shared" si="1"/>
        <v>2.3333333333333335</v>
      </c>
      <c r="D22" s="49">
        <v>226.4</v>
      </c>
      <c r="E22" s="49">
        <v>220</v>
      </c>
      <c r="F22" s="50">
        <f t="shared" si="6"/>
        <v>3.0999999999999943</v>
      </c>
      <c r="G22" s="50">
        <f t="shared" si="7"/>
        <v>22.699999999999989</v>
      </c>
      <c r="H22" s="50">
        <f t="shared" si="8"/>
        <v>9.7285714285714224</v>
      </c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</row>
    <row r="23" spans="1:19">
      <c r="A23" s="48">
        <v>30</v>
      </c>
      <c r="B23" s="48">
        <f t="shared" si="5"/>
        <v>170</v>
      </c>
      <c r="C23" s="49">
        <f t="shared" si="1"/>
        <v>2.8333333333333335</v>
      </c>
      <c r="D23" s="49">
        <v>225.2</v>
      </c>
      <c r="E23" s="49">
        <v>225.2</v>
      </c>
      <c r="F23" s="50">
        <f t="shared" si="6"/>
        <v>5.1999999999999886</v>
      </c>
      <c r="G23" s="50">
        <f t="shared" si="7"/>
        <v>27.899999999999977</v>
      </c>
      <c r="H23" s="50">
        <f t="shared" si="8"/>
        <v>9.8470588235294034</v>
      </c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>
      <c r="A24" s="48">
        <v>30</v>
      </c>
      <c r="B24" s="48">
        <f t="shared" si="5"/>
        <v>200</v>
      </c>
      <c r="C24" s="49">
        <f t="shared" si="1"/>
        <v>3.3333333333333335</v>
      </c>
      <c r="D24" s="49">
        <v>229.5</v>
      </c>
      <c r="E24" s="49">
        <v>220</v>
      </c>
      <c r="F24" s="50">
        <f t="shared" si="6"/>
        <v>4.3000000000000114</v>
      </c>
      <c r="G24" s="50">
        <f t="shared" si="7"/>
        <v>32.199999999999989</v>
      </c>
      <c r="H24" s="50">
        <f t="shared" si="8"/>
        <v>9.6599999999999966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>
      <c r="A25" s="48">
        <v>30</v>
      </c>
      <c r="B25" s="48">
        <f t="shared" si="5"/>
        <v>230</v>
      </c>
      <c r="C25" s="49">
        <f t="shared" si="1"/>
        <v>3.8333333333333335</v>
      </c>
      <c r="D25" s="49">
        <v>225.9</v>
      </c>
      <c r="E25" s="49">
        <v>225.9</v>
      </c>
      <c r="F25" s="50">
        <f t="shared" si="6"/>
        <v>5.9000000000000057</v>
      </c>
      <c r="G25" s="50">
        <f t="shared" si="7"/>
        <v>38.099999999999994</v>
      </c>
      <c r="H25" s="50">
        <f t="shared" si="8"/>
        <v>9.9391304347826068</v>
      </c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</row>
    <row r="26" spans="1:19">
      <c r="A26" s="48">
        <v>30</v>
      </c>
      <c r="B26" s="48">
        <f t="shared" si="5"/>
        <v>260</v>
      </c>
      <c r="C26" s="49">
        <f t="shared" si="1"/>
        <v>4.333333333333333</v>
      </c>
      <c r="D26" s="49">
        <v>229.8</v>
      </c>
      <c r="E26" s="49">
        <v>220</v>
      </c>
      <c r="F26" s="50">
        <f t="shared" si="6"/>
        <v>3.9000000000000057</v>
      </c>
      <c r="G26" s="50">
        <f t="shared" si="7"/>
        <v>42</v>
      </c>
      <c r="H26" s="50">
        <f t="shared" si="8"/>
        <v>9.6923076923076934</v>
      </c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</row>
    <row r="27" spans="1:19">
      <c r="A27" s="48">
        <v>30</v>
      </c>
      <c r="B27" s="48">
        <f t="shared" si="5"/>
        <v>290</v>
      </c>
      <c r="C27" s="49">
        <f t="shared" si="1"/>
        <v>4.833333333333333</v>
      </c>
      <c r="D27" s="49">
        <v>227</v>
      </c>
      <c r="E27" s="49">
        <v>227</v>
      </c>
      <c r="F27" s="50">
        <f t="shared" si="6"/>
        <v>7</v>
      </c>
      <c r="G27" s="50">
        <f t="shared" si="7"/>
        <v>49</v>
      </c>
      <c r="H27" s="50">
        <f t="shared" si="8"/>
        <v>10.13793103448276</v>
      </c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65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tabSelected="1" topLeftCell="A22" workbookViewId="0">
      <selection activeCell="A29" sqref="A29"/>
    </sheetView>
  </sheetViews>
  <sheetFormatPr defaultRowHeight="15"/>
  <cols>
    <col min="1" max="16384" width="9.140625" style="10"/>
  </cols>
  <sheetData>
    <row r="1" spans="1:18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8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8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8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8" s="4" customFormat="1">
      <c r="A5" s="5"/>
      <c r="B5" s="2"/>
      <c r="C5" s="3"/>
      <c r="D5" s="3"/>
      <c r="E5" s="3"/>
      <c r="F5" s="3"/>
      <c r="G5" s="3"/>
      <c r="H5" s="3"/>
    </row>
    <row r="6" spans="1:18" s="32" customFormat="1">
      <c r="A6" s="6" t="s">
        <v>0</v>
      </c>
      <c r="B6" s="6"/>
      <c r="C6" s="7" t="s">
        <v>17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41</v>
      </c>
      <c r="N6" s="51" t="s">
        <v>58</v>
      </c>
      <c r="O6" s="52">
        <v>223496</v>
      </c>
      <c r="P6" s="52">
        <v>1249998</v>
      </c>
    </row>
    <row r="7" spans="1:18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8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  <c r="J8" s="34"/>
      <c r="K8" s="15"/>
      <c r="L8" s="24"/>
      <c r="M8" s="15"/>
      <c r="N8" s="15"/>
      <c r="O8" s="15"/>
      <c r="P8" s="15"/>
      <c r="Q8" s="15"/>
      <c r="R8" s="15"/>
    </row>
    <row r="9" spans="1:18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9">
        <v>0</v>
      </c>
      <c r="B10" s="19">
        <v>0</v>
      </c>
      <c r="C10" s="20">
        <v>0</v>
      </c>
      <c r="D10" s="20">
        <v>221.5</v>
      </c>
      <c r="E10" s="20">
        <v>221.5</v>
      </c>
      <c r="F10" s="21">
        <v>0</v>
      </c>
      <c r="G10" s="21">
        <v>0</v>
      </c>
      <c r="H10" s="21">
        <v>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9">
        <v>5</v>
      </c>
      <c r="B11" s="19">
        <f>A11+B10</f>
        <v>5</v>
      </c>
      <c r="C11" s="20">
        <f>B11/60</f>
        <v>8.3333333333333329E-2</v>
      </c>
      <c r="D11" s="20">
        <v>221.8</v>
      </c>
      <c r="E11" s="20">
        <v>221.8</v>
      </c>
      <c r="F11" s="21">
        <f>(D11-D10) +(D10-E10)</f>
        <v>0.30000000000001137</v>
      </c>
      <c r="G11" s="21">
        <f>F10+F11</f>
        <v>0.30000000000001137</v>
      </c>
      <c r="H11" s="21">
        <f>G11/C11</f>
        <v>3.6000000000001364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>
        <v>5</v>
      </c>
      <c r="B12" s="19">
        <f t="shared" ref="B12:B34" si="0">A12+B11</f>
        <v>10</v>
      </c>
      <c r="C12" s="20">
        <f t="shared" ref="C12:C34" si="1">B12/60</f>
        <v>0.16666666666666666</v>
      </c>
      <c r="D12" s="20">
        <v>223.2</v>
      </c>
      <c r="E12" s="20">
        <v>223.2</v>
      </c>
      <c r="F12" s="21">
        <f t="shared" ref="F12:F34" si="2">(D12-D11) +(D11-E11)</f>
        <v>1.3999999999999773</v>
      </c>
      <c r="G12" s="21">
        <f>G11+F12</f>
        <v>1.6999999999999886</v>
      </c>
      <c r="H12" s="21">
        <f t="shared" ref="H12:H34" si="3">G12/C12</f>
        <v>10.199999999999932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9">
        <v>5</v>
      </c>
      <c r="B13" s="19">
        <f t="shared" si="0"/>
        <v>15</v>
      </c>
      <c r="C13" s="20">
        <f t="shared" si="1"/>
        <v>0.25</v>
      </c>
      <c r="D13" s="20">
        <v>225.8</v>
      </c>
      <c r="E13" s="20">
        <v>219</v>
      </c>
      <c r="F13" s="21">
        <f t="shared" si="2"/>
        <v>2.6000000000000227</v>
      </c>
      <c r="G13" s="21">
        <f t="shared" ref="G13:G34" si="4">G12+F13</f>
        <v>4.3000000000000114</v>
      </c>
      <c r="H13" s="21">
        <f t="shared" si="3"/>
        <v>17.200000000000045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9">
        <v>5</v>
      </c>
      <c r="B14" s="19">
        <f t="shared" si="0"/>
        <v>20</v>
      </c>
      <c r="C14" s="20">
        <f t="shared" si="1"/>
        <v>0.33333333333333331</v>
      </c>
      <c r="D14" s="20">
        <v>220.1</v>
      </c>
      <c r="E14" s="20">
        <v>220.1</v>
      </c>
      <c r="F14" s="21">
        <f t="shared" si="2"/>
        <v>1.0999999999999943</v>
      </c>
      <c r="G14" s="21">
        <f t="shared" si="4"/>
        <v>5.4000000000000057</v>
      </c>
      <c r="H14" s="21">
        <f t="shared" si="3"/>
        <v>16.200000000000017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>
        <v>5</v>
      </c>
      <c r="B15" s="19">
        <f t="shared" si="0"/>
        <v>25</v>
      </c>
      <c r="C15" s="20">
        <f t="shared" si="1"/>
        <v>0.41666666666666669</v>
      </c>
      <c r="D15" s="20">
        <v>222.1</v>
      </c>
      <c r="E15" s="20">
        <v>222.1</v>
      </c>
      <c r="F15" s="21">
        <f t="shared" si="2"/>
        <v>2</v>
      </c>
      <c r="G15" s="21">
        <f t="shared" si="4"/>
        <v>7.4000000000000057</v>
      </c>
      <c r="H15" s="21">
        <f t="shared" si="3"/>
        <v>17.760000000000012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19">
        <v>10</v>
      </c>
      <c r="B16" s="19">
        <f t="shared" si="0"/>
        <v>35</v>
      </c>
      <c r="C16" s="20">
        <f t="shared" si="1"/>
        <v>0.58333333333333337</v>
      </c>
      <c r="D16" s="20">
        <v>223.8</v>
      </c>
      <c r="E16" s="20">
        <v>223.8</v>
      </c>
      <c r="F16" s="21">
        <f t="shared" si="2"/>
        <v>1.7000000000000171</v>
      </c>
      <c r="G16" s="21">
        <f t="shared" si="4"/>
        <v>9.1000000000000227</v>
      </c>
      <c r="H16" s="21">
        <f t="shared" si="3"/>
        <v>15.600000000000039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9">
        <v>10</v>
      </c>
      <c r="B17" s="19">
        <f t="shared" si="0"/>
        <v>45</v>
      </c>
      <c r="C17" s="20">
        <f t="shared" si="1"/>
        <v>0.75</v>
      </c>
      <c r="D17" s="20">
        <v>226.1</v>
      </c>
      <c r="E17" s="20">
        <v>220</v>
      </c>
      <c r="F17" s="21">
        <f t="shared" si="2"/>
        <v>2.2999999999999829</v>
      </c>
      <c r="G17" s="21">
        <f t="shared" si="4"/>
        <v>11.400000000000006</v>
      </c>
      <c r="H17" s="21">
        <f t="shared" si="3"/>
        <v>15.200000000000008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>
        <v>10</v>
      </c>
      <c r="B18" s="19">
        <f t="shared" si="0"/>
        <v>55</v>
      </c>
      <c r="C18" s="20">
        <f t="shared" si="1"/>
        <v>0.91666666666666663</v>
      </c>
      <c r="D18" s="20">
        <v>222.5</v>
      </c>
      <c r="E18" s="20">
        <v>222.5</v>
      </c>
      <c r="F18" s="21">
        <f t="shared" si="2"/>
        <v>2.5</v>
      </c>
      <c r="G18" s="21">
        <f t="shared" si="4"/>
        <v>13.900000000000006</v>
      </c>
      <c r="H18" s="21">
        <f t="shared" si="3"/>
        <v>15.163636363636371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9">
        <v>10</v>
      </c>
      <c r="B19" s="19">
        <f t="shared" si="0"/>
        <v>65</v>
      </c>
      <c r="C19" s="20">
        <f t="shared" si="1"/>
        <v>1.0833333333333333</v>
      </c>
      <c r="D19" s="20">
        <v>225.4</v>
      </c>
      <c r="E19" s="20">
        <v>225.4</v>
      </c>
      <c r="F19" s="21">
        <f t="shared" si="2"/>
        <v>2.9000000000000057</v>
      </c>
      <c r="G19" s="21">
        <f t="shared" si="4"/>
        <v>16.800000000000011</v>
      </c>
      <c r="H19" s="21">
        <f t="shared" si="3"/>
        <v>15.50769230769232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9">
        <v>10</v>
      </c>
      <c r="B20" s="19">
        <f t="shared" si="0"/>
        <v>75</v>
      </c>
      <c r="C20" s="20">
        <f t="shared" si="1"/>
        <v>1.25</v>
      </c>
      <c r="D20" s="20">
        <v>227.9</v>
      </c>
      <c r="E20" s="20">
        <v>219</v>
      </c>
      <c r="F20" s="21">
        <f t="shared" si="2"/>
        <v>2.5</v>
      </c>
      <c r="G20" s="21">
        <f t="shared" si="4"/>
        <v>19.300000000000011</v>
      </c>
      <c r="H20" s="21">
        <f t="shared" si="3"/>
        <v>15.440000000000008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>
        <v>10</v>
      </c>
      <c r="B21" s="19">
        <f t="shared" si="0"/>
        <v>85</v>
      </c>
      <c r="C21" s="20">
        <f t="shared" si="1"/>
        <v>1.4166666666666667</v>
      </c>
      <c r="D21" s="20">
        <v>221.5</v>
      </c>
      <c r="E21" s="20">
        <v>221.5</v>
      </c>
      <c r="F21" s="21">
        <f t="shared" si="2"/>
        <v>2.5</v>
      </c>
      <c r="G21" s="21">
        <f t="shared" si="4"/>
        <v>21.800000000000011</v>
      </c>
      <c r="H21" s="21">
        <f t="shared" si="3"/>
        <v>15.388235294117655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19">
        <v>15</v>
      </c>
      <c r="B22" s="19">
        <f t="shared" si="0"/>
        <v>100</v>
      </c>
      <c r="C22" s="20">
        <f t="shared" si="1"/>
        <v>1.6666666666666667</v>
      </c>
      <c r="D22" s="20">
        <v>225.7</v>
      </c>
      <c r="E22" s="20">
        <v>219</v>
      </c>
      <c r="F22" s="21">
        <f t="shared" si="2"/>
        <v>4.1999999999999886</v>
      </c>
      <c r="G22" s="21">
        <f t="shared" si="4"/>
        <v>26</v>
      </c>
      <c r="H22" s="21">
        <f t="shared" si="3"/>
        <v>15.6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9">
        <v>15</v>
      </c>
      <c r="B23" s="19">
        <f t="shared" si="0"/>
        <v>115</v>
      </c>
      <c r="C23" s="20">
        <f t="shared" si="1"/>
        <v>1.9166666666666667</v>
      </c>
      <c r="D23" s="20">
        <v>222.5</v>
      </c>
      <c r="E23" s="20">
        <v>222.5</v>
      </c>
      <c r="F23" s="21">
        <f t="shared" si="2"/>
        <v>3.5</v>
      </c>
      <c r="G23" s="21">
        <f t="shared" si="4"/>
        <v>29.5</v>
      </c>
      <c r="H23" s="21">
        <f t="shared" si="3"/>
        <v>15.391304347826086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>
      <c r="A24" s="19">
        <v>15</v>
      </c>
      <c r="B24" s="19">
        <f t="shared" si="0"/>
        <v>130</v>
      </c>
      <c r="C24" s="20">
        <f t="shared" si="1"/>
        <v>2.1666666666666665</v>
      </c>
      <c r="D24" s="27">
        <v>224</v>
      </c>
      <c r="E24" s="27">
        <v>219</v>
      </c>
      <c r="F24" s="21">
        <f t="shared" si="2"/>
        <v>1.5</v>
      </c>
      <c r="G24" s="21">
        <f t="shared" si="4"/>
        <v>31</v>
      </c>
      <c r="H24" s="21">
        <f t="shared" si="3"/>
        <v>14.307692307692308</v>
      </c>
    </row>
    <row r="25" spans="1:18">
      <c r="A25" s="19">
        <v>15</v>
      </c>
      <c r="B25" s="19">
        <f t="shared" si="0"/>
        <v>145</v>
      </c>
      <c r="C25" s="20">
        <f t="shared" si="1"/>
        <v>2.4166666666666665</v>
      </c>
      <c r="D25" s="27">
        <v>222.1</v>
      </c>
      <c r="E25" s="27">
        <v>222.1</v>
      </c>
      <c r="F25" s="21">
        <f t="shared" si="2"/>
        <v>3.0999999999999943</v>
      </c>
      <c r="G25" s="21">
        <f t="shared" si="4"/>
        <v>34.099999999999994</v>
      </c>
      <c r="H25" s="21">
        <f t="shared" si="3"/>
        <v>14.110344827586205</v>
      </c>
    </row>
    <row r="26" spans="1:18">
      <c r="A26" s="26">
        <v>20</v>
      </c>
      <c r="B26" s="19">
        <f t="shared" si="0"/>
        <v>165</v>
      </c>
      <c r="C26" s="20">
        <f t="shared" si="1"/>
        <v>2.75</v>
      </c>
      <c r="D26" s="27">
        <v>227</v>
      </c>
      <c r="E26" s="27">
        <v>218.8</v>
      </c>
      <c r="F26" s="21">
        <f t="shared" si="2"/>
        <v>4.9000000000000057</v>
      </c>
      <c r="G26" s="21">
        <f t="shared" si="4"/>
        <v>39</v>
      </c>
      <c r="H26" s="21">
        <f t="shared" si="3"/>
        <v>14.181818181818182</v>
      </c>
    </row>
    <row r="27" spans="1:18">
      <c r="A27" s="26">
        <v>20</v>
      </c>
      <c r="B27" s="19">
        <f t="shared" si="0"/>
        <v>185</v>
      </c>
      <c r="C27" s="20">
        <f t="shared" si="1"/>
        <v>3.0833333333333335</v>
      </c>
      <c r="D27" s="27">
        <v>223.4</v>
      </c>
      <c r="E27" s="27">
        <v>223.4</v>
      </c>
      <c r="F27" s="21">
        <f t="shared" si="2"/>
        <v>4.5999999999999943</v>
      </c>
      <c r="G27" s="21">
        <f t="shared" si="4"/>
        <v>43.599999999999994</v>
      </c>
      <c r="H27" s="21">
        <f t="shared" si="3"/>
        <v>14.140540540540538</v>
      </c>
    </row>
    <row r="28" spans="1:18">
      <c r="A28" s="26">
        <v>20</v>
      </c>
      <c r="B28" s="19">
        <f t="shared" si="0"/>
        <v>205</v>
      </c>
      <c r="C28" s="20">
        <f t="shared" si="1"/>
        <v>3.4166666666666665</v>
      </c>
      <c r="D28" s="27">
        <v>227.8</v>
      </c>
      <c r="E28" s="27">
        <v>219</v>
      </c>
      <c r="F28" s="21">
        <f t="shared" si="2"/>
        <v>4.4000000000000057</v>
      </c>
      <c r="G28" s="21">
        <f t="shared" si="4"/>
        <v>48</v>
      </c>
      <c r="H28" s="21">
        <f t="shared" si="3"/>
        <v>14.048780487804878</v>
      </c>
    </row>
    <row r="29" spans="1:18">
      <c r="A29" s="26">
        <v>20</v>
      </c>
      <c r="B29" s="19">
        <f t="shared" si="0"/>
        <v>225</v>
      </c>
      <c r="C29" s="20">
        <f t="shared" si="1"/>
        <v>3.75</v>
      </c>
      <c r="D29" s="27">
        <v>223</v>
      </c>
      <c r="E29" s="27">
        <v>223</v>
      </c>
      <c r="F29" s="21">
        <f t="shared" si="2"/>
        <v>4</v>
      </c>
      <c r="G29" s="21">
        <f t="shared" si="4"/>
        <v>52</v>
      </c>
      <c r="H29" s="21">
        <f t="shared" si="3"/>
        <v>13.866666666666667</v>
      </c>
    </row>
    <row r="30" spans="1:18">
      <c r="A30" s="26">
        <v>20</v>
      </c>
      <c r="B30" s="19">
        <f t="shared" si="0"/>
        <v>245</v>
      </c>
      <c r="C30" s="20">
        <f t="shared" si="1"/>
        <v>4.083333333333333</v>
      </c>
      <c r="D30" s="27">
        <v>226.2</v>
      </c>
      <c r="E30" s="27">
        <v>219</v>
      </c>
      <c r="F30" s="21">
        <f t="shared" si="2"/>
        <v>3.1999999999999886</v>
      </c>
      <c r="G30" s="21">
        <f t="shared" si="4"/>
        <v>55.199999999999989</v>
      </c>
      <c r="H30" s="21">
        <f t="shared" si="3"/>
        <v>13.518367346938774</v>
      </c>
    </row>
    <row r="31" spans="1:18">
      <c r="A31" s="26">
        <v>20</v>
      </c>
      <c r="B31" s="19">
        <f t="shared" si="0"/>
        <v>265</v>
      </c>
      <c r="C31" s="20">
        <f t="shared" si="1"/>
        <v>4.416666666666667</v>
      </c>
      <c r="D31" s="27">
        <v>223</v>
      </c>
      <c r="E31" s="27">
        <v>223</v>
      </c>
      <c r="F31" s="21">
        <f t="shared" si="2"/>
        <v>4</v>
      </c>
      <c r="G31" s="21">
        <f t="shared" si="4"/>
        <v>59.199999999999989</v>
      </c>
      <c r="H31" s="21">
        <f t="shared" si="3"/>
        <v>13.403773584905657</v>
      </c>
    </row>
    <row r="32" spans="1:18">
      <c r="A32" s="26">
        <v>20</v>
      </c>
      <c r="B32" s="19">
        <f t="shared" si="0"/>
        <v>285</v>
      </c>
      <c r="C32" s="20">
        <f t="shared" si="1"/>
        <v>4.75</v>
      </c>
      <c r="D32" s="27">
        <v>227.8</v>
      </c>
      <c r="E32" s="27">
        <v>219</v>
      </c>
      <c r="F32" s="21">
        <f t="shared" si="2"/>
        <v>4.8000000000000114</v>
      </c>
      <c r="G32" s="21">
        <f t="shared" si="4"/>
        <v>64</v>
      </c>
      <c r="H32" s="21">
        <f t="shared" si="3"/>
        <v>13.473684210526315</v>
      </c>
    </row>
    <row r="33" spans="1:8">
      <c r="A33" s="26">
        <v>20</v>
      </c>
      <c r="B33" s="19">
        <f t="shared" si="0"/>
        <v>305</v>
      </c>
      <c r="C33" s="20">
        <f t="shared" si="1"/>
        <v>5.083333333333333</v>
      </c>
      <c r="D33" s="27">
        <v>222.1</v>
      </c>
      <c r="E33" s="27">
        <v>222.1</v>
      </c>
      <c r="F33" s="21">
        <f t="shared" si="2"/>
        <v>3.0999999999999943</v>
      </c>
      <c r="G33" s="21">
        <f t="shared" si="4"/>
        <v>67.099999999999994</v>
      </c>
      <c r="H33" s="21">
        <f t="shared" si="3"/>
        <v>13.2</v>
      </c>
    </row>
    <row r="34" spans="1:8">
      <c r="A34" s="26">
        <v>20</v>
      </c>
      <c r="B34" s="19">
        <f t="shared" si="0"/>
        <v>325</v>
      </c>
      <c r="C34" s="20">
        <f t="shared" si="1"/>
        <v>5.416666666666667</v>
      </c>
      <c r="D34" s="27">
        <v>226.1</v>
      </c>
      <c r="E34" s="27">
        <v>226.1</v>
      </c>
      <c r="F34" s="21">
        <f t="shared" si="2"/>
        <v>4</v>
      </c>
      <c r="G34" s="21">
        <f t="shared" si="4"/>
        <v>71.099999999999994</v>
      </c>
      <c r="H34" s="21">
        <f t="shared" si="3"/>
        <v>13.126153846153844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tabSelected="1" workbookViewId="0">
      <selection activeCell="A29" sqref="A29"/>
    </sheetView>
  </sheetViews>
  <sheetFormatPr defaultRowHeight="15"/>
  <cols>
    <col min="1" max="1" width="9.140625" style="10"/>
    <col min="2" max="2" width="8" style="10" customWidth="1"/>
    <col min="3" max="3" width="7.42578125" style="10" customWidth="1"/>
    <col min="4" max="5" width="9.140625" style="10"/>
    <col min="6" max="6" width="10.42578125" style="10" customWidth="1"/>
    <col min="7" max="7" width="10.28515625" style="10" customWidth="1"/>
    <col min="8" max="16384" width="9.140625" style="10"/>
  </cols>
  <sheetData>
    <row r="1" spans="1:18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8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8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8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8" s="4" customFormat="1">
      <c r="A5" s="5"/>
      <c r="B5" s="2"/>
      <c r="C5" s="3"/>
      <c r="D5" s="3"/>
      <c r="E5" s="3"/>
      <c r="F5" s="3"/>
      <c r="G5" s="3"/>
      <c r="H5" s="3"/>
    </row>
    <row r="6" spans="1:18" s="32" customFormat="1">
      <c r="A6" s="6" t="s">
        <v>0</v>
      </c>
      <c r="B6" s="6"/>
      <c r="C6" s="7" t="s">
        <v>17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41</v>
      </c>
      <c r="N6" s="51" t="s">
        <v>58</v>
      </c>
      <c r="O6" s="52">
        <v>223496</v>
      </c>
      <c r="P6" s="52">
        <v>1249998</v>
      </c>
    </row>
    <row r="7" spans="1:18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8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  <c r="J8" s="34"/>
      <c r="K8" s="15"/>
      <c r="L8" s="24"/>
      <c r="M8" s="15"/>
      <c r="N8" s="15"/>
      <c r="O8" s="15"/>
      <c r="P8" s="15"/>
      <c r="Q8" s="15"/>
      <c r="R8" s="15"/>
    </row>
    <row r="9" spans="1:18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9">
        <v>0</v>
      </c>
      <c r="B10" s="19">
        <v>0</v>
      </c>
      <c r="C10" s="20">
        <v>0</v>
      </c>
      <c r="D10" s="20">
        <v>128.69999999999999</v>
      </c>
      <c r="E10" s="20">
        <v>128.69999999999999</v>
      </c>
      <c r="F10" s="21">
        <v>0</v>
      </c>
      <c r="G10" s="21">
        <v>0</v>
      </c>
      <c r="H10" s="21">
        <v>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9">
        <v>5</v>
      </c>
      <c r="B11" s="19">
        <f>A11+B10</f>
        <v>5</v>
      </c>
      <c r="C11" s="20">
        <f>B11/60</f>
        <v>8.3333333333333329E-2</v>
      </c>
      <c r="D11" s="20">
        <v>130.5</v>
      </c>
      <c r="E11" s="20">
        <v>130.5</v>
      </c>
      <c r="F11" s="21">
        <f>(D11-D10) +(D10-E10)</f>
        <v>1.8000000000000114</v>
      </c>
      <c r="G11" s="21">
        <f>F10+F11</f>
        <v>1.8000000000000114</v>
      </c>
      <c r="H11" s="21">
        <f>G11/C11</f>
        <v>21.600000000000136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>
        <v>5</v>
      </c>
      <c r="B12" s="19">
        <f t="shared" ref="B12:B34" si="0">A12+B11</f>
        <v>10</v>
      </c>
      <c r="C12" s="20">
        <f t="shared" ref="C12:C34" si="1">B12/60</f>
        <v>0.16666666666666666</v>
      </c>
      <c r="D12" s="20">
        <v>133.6</v>
      </c>
      <c r="E12" s="20">
        <v>133.6</v>
      </c>
      <c r="F12" s="21">
        <f t="shared" ref="F12:F34" si="2">(D12-D11) +(D11-E11)</f>
        <v>3.0999999999999943</v>
      </c>
      <c r="G12" s="21">
        <f>G11+F12</f>
        <v>4.9000000000000057</v>
      </c>
      <c r="H12" s="21">
        <f t="shared" ref="H12:H34" si="3">G12/C12</f>
        <v>29.400000000000034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9">
        <v>5</v>
      </c>
      <c r="B13" s="19">
        <f t="shared" si="0"/>
        <v>15</v>
      </c>
      <c r="C13" s="20">
        <f t="shared" si="1"/>
        <v>0.25</v>
      </c>
      <c r="D13" s="20">
        <v>135.69999999999999</v>
      </c>
      <c r="E13" s="20">
        <v>128.80000000000001</v>
      </c>
      <c r="F13" s="21">
        <f t="shared" si="2"/>
        <v>2.0999999999999943</v>
      </c>
      <c r="G13" s="21">
        <f t="shared" ref="G13:G34" si="4">G12+F13</f>
        <v>7</v>
      </c>
      <c r="H13" s="21">
        <f t="shared" si="3"/>
        <v>28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9">
        <v>5</v>
      </c>
      <c r="B14" s="19">
        <f t="shared" si="0"/>
        <v>20</v>
      </c>
      <c r="C14" s="20">
        <f t="shared" si="1"/>
        <v>0.33333333333333331</v>
      </c>
      <c r="D14" s="20">
        <v>130.6</v>
      </c>
      <c r="E14" s="20">
        <v>130.6</v>
      </c>
      <c r="F14" s="21">
        <f t="shared" si="2"/>
        <v>1.7999999999999829</v>
      </c>
      <c r="G14" s="21">
        <f t="shared" si="4"/>
        <v>8.7999999999999829</v>
      </c>
      <c r="H14" s="21">
        <f t="shared" si="3"/>
        <v>26.399999999999949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>
        <v>5</v>
      </c>
      <c r="B15" s="19">
        <f t="shared" si="0"/>
        <v>25</v>
      </c>
      <c r="C15" s="20">
        <f t="shared" si="1"/>
        <v>0.41666666666666669</v>
      </c>
      <c r="D15" s="20">
        <v>132.5</v>
      </c>
      <c r="E15" s="20">
        <v>132.5</v>
      </c>
      <c r="F15" s="21">
        <f t="shared" si="2"/>
        <v>1.9000000000000057</v>
      </c>
      <c r="G15" s="21">
        <f t="shared" si="4"/>
        <v>10.699999999999989</v>
      </c>
      <c r="H15" s="21">
        <f t="shared" si="3"/>
        <v>25.679999999999971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19">
        <v>10</v>
      </c>
      <c r="B16" s="19">
        <f t="shared" si="0"/>
        <v>35</v>
      </c>
      <c r="C16" s="20">
        <f t="shared" si="1"/>
        <v>0.58333333333333337</v>
      </c>
      <c r="D16" s="20">
        <v>135.5</v>
      </c>
      <c r="E16" s="20">
        <v>128.80000000000001</v>
      </c>
      <c r="F16" s="21">
        <f t="shared" si="2"/>
        <v>3</v>
      </c>
      <c r="G16" s="21">
        <f t="shared" si="4"/>
        <v>13.699999999999989</v>
      </c>
      <c r="H16" s="21">
        <f t="shared" si="3"/>
        <v>23.485714285714266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9">
        <v>10</v>
      </c>
      <c r="B17" s="19">
        <f t="shared" si="0"/>
        <v>45</v>
      </c>
      <c r="C17" s="20">
        <f t="shared" si="1"/>
        <v>0.75</v>
      </c>
      <c r="D17" s="20">
        <v>131.69999999999999</v>
      </c>
      <c r="E17" s="20">
        <v>131.69999999999999</v>
      </c>
      <c r="F17" s="21">
        <f t="shared" si="2"/>
        <v>2.8999999999999773</v>
      </c>
      <c r="G17" s="21">
        <f t="shared" si="4"/>
        <v>16.599999999999966</v>
      </c>
      <c r="H17" s="21">
        <f t="shared" si="3"/>
        <v>22.133333333333287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>
        <v>10</v>
      </c>
      <c r="B18" s="19">
        <f t="shared" si="0"/>
        <v>55</v>
      </c>
      <c r="C18" s="20">
        <f t="shared" si="1"/>
        <v>0.91666666666666663</v>
      </c>
      <c r="D18" s="20">
        <v>134.80000000000001</v>
      </c>
      <c r="E18" s="20">
        <v>134.80000000000001</v>
      </c>
      <c r="F18" s="21">
        <f t="shared" si="2"/>
        <v>3.1000000000000227</v>
      </c>
      <c r="G18" s="21">
        <f t="shared" si="4"/>
        <v>19.699999999999989</v>
      </c>
      <c r="H18" s="21">
        <f t="shared" si="3"/>
        <v>21.490909090909078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9">
        <v>10</v>
      </c>
      <c r="B19" s="19">
        <f t="shared" si="0"/>
        <v>65</v>
      </c>
      <c r="C19" s="20">
        <f t="shared" si="1"/>
        <v>1.0833333333333333</v>
      </c>
      <c r="D19" s="20">
        <v>137.30000000000001</v>
      </c>
      <c r="E19" s="20">
        <v>128.80000000000001</v>
      </c>
      <c r="F19" s="21">
        <f t="shared" si="2"/>
        <v>2.5</v>
      </c>
      <c r="G19" s="21">
        <f t="shared" si="4"/>
        <v>22.199999999999989</v>
      </c>
      <c r="H19" s="21">
        <f t="shared" si="3"/>
        <v>20.492307692307683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9">
        <v>10</v>
      </c>
      <c r="B20" s="19">
        <f t="shared" si="0"/>
        <v>75</v>
      </c>
      <c r="C20" s="20">
        <f t="shared" si="1"/>
        <v>1.25</v>
      </c>
      <c r="D20" s="20">
        <v>131.5</v>
      </c>
      <c r="E20" s="20">
        <v>131.5</v>
      </c>
      <c r="F20" s="21">
        <f t="shared" si="2"/>
        <v>2.6999999999999886</v>
      </c>
      <c r="G20" s="21">
        <f t="shared" si="4"/>
        <v>24.899999999999977</v>
      </c>
      <c r="H20" s="21">
        <f t="shared" si="3"/>
        <v>19.91999999999998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>
        <v>10</v>
      </c>
      <c r="B21" s="19">
        <f t="shared" si="0"/>
        <v>85</v>
      </c>
      <c r="C21" s="20">
        <f t="shared" si="1"/>
        <v>1.4166666666666667</v>
      </c>
      <c r="D21" s="20">
        <v>134.5</v>
      </c>
      <c r="E21" s="20">
        <v>134.5</v>
      </c>
      <c r="F21" s="21">
        <f t="shared" si="2"/>
        <v>3</v>
      </c>
      <c r="G21" s="21">
        <f t="shared" si="4"/>
        <v>27.899999999999977</v>
      </c>
      <c r="H21" s="21">
        <f t="shared" si="3"/>
        <v>19.694117647058807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19">
        <v>15</v>
      </c>
      <c r="B22" s="19">
        <f t="shared" si="0"/>
        <v>100</v>
      </c>
      <c r="C22" s="20">
        <f t="shared" si="1"/>
        <v>1.6666666666666667</v>
      </c>
      <c r="D22" s="20">
        <v>137.80000000000001</v>
      </c>
      <c r="E22" s="20">
        <v>128.6</v>
      </c>
      <c r="F22" s="21">
        <f t="shared" si="2"/>
        <v>3.3000000000000114</v>
      </c>
      <c r="G22" s="21">
        <f t="shared" si="4"/>
        <v>31.199999999999989</v>
      </c>
      <c r="H22" s="21">
        <f t="shared" si="3"/>
        <v>18.719999999999992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9">
        <v>15</v>
      </c>
      <c r="B23" s="19">
        <f t="shared" si="0"/>
        <v>115</v>
      </c>
      <c r="C23" s="20">
        <f t="shared" si="1"/>
        <v>1.9166666666666667</v>
      </c>
      <c r="D23" s="20">
        <v>132.80000000000001</v>
      </c>
      <c r="E23" s="20">
        <v>132.80000000000001</v>
      </c>
      <c r="F23" s="21">
        <f t="shared" si="2"/>
        <v>4.2000000000000171</v>
      </c>
      <c r="G23" s="21">
        <f t="shared" si="4"/>
        <v>35.400000000000006</v>
      </c>
      <c r="H23" s="21">
        <f t="shared" si="3"/>
        <v>18.469565217391306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>
      <c r="A24" s="19">
        <v>15</v>
      </c>
      <c r="B24" s="19">
        <f t="shared" si="0"/>
        <v>130</v>
      </c>
      <c r="C24" s="20">
        <f t="shared" si="1"/>
        <v>2.1666666666666665</v>
      </c>
      <c r="D24" s="27">
        <v>134.9</v>
      </c>
      <c r="E24" s="27">
        <v>128.69999999999999</v>
      </c>
      <c r="F24" s="21">
        <f t="shared" si="2"/>
        <v>2.0999999999999943</v>
      </c>
      <c r="G24" s="21">
        <f t="shared" si="4"/>
        <v>37.5</v>
      </c>
      <c r="H24" s="21">
        <f t="shared" si="3"/>
        <v>17.30769230769231</v>
      </c>
    </row>
    <row r="25" spans="1:18">
      <c r="A25" s="19">
        <v>15</v>
      </c>
      <c r="B25" s="19">
        <f t="shared" si="0"/>
        <v>145</v>
      </c>
      <c r="C25" s="20">
        <f t="shared" si="1"/>
        <v>2.4166666666666665</v>
      </c>
      <c r="D25" s="27">
        <v>132</v>
      </c>
      <c r="E25" s="27">
        <v>132</v>
      </c>
      <c r="F25" s="21">
        <f t="shared" si="2"/>
        <v>3.3000000000000114</v>
      </c>
      <c r="G25" s="21">
        <f t="shared" si="4"/>
        <v>40.800000000000011</v>
      </c>
      <c r="H25" s="21">
        <f t="shared" si="3"/>
        <v>16.88275862068966</v>
      </c>
    </row>
    <row r="26" spans="1:18">
      <c r="A26" s="26">
        <v>20</v>
      </c>
      <c r="B26" s="19">
        <f t="shared" si="0"/>
        <v>165</v>
      </c>
      <c r="C26" s="20">
        <f t="shared" si="1"/>
        <v>2.75</v>
      </c>
      <c r="D26" s="27">
        <v>136.69999999999999</v>
      </c>
      <c r="E26" s="27">
        <v>129</v>
      </c>
      <c r="F26" s="21">
        <f t="shared" si="2"/>
        <v>4.6999999999999886</v>
      </c>
      <c r="G26" s="21">
        <f t="shared" si="4"/>
        <v>45.5</v>
      </c>
      <c r="H26" s="21">
        <f t="shared" si="3"/>
        <v>16.545454545454547</v>
      </c>
    </row>
    <row r="27" spans="1:18">
      <c r="A27" s="26">
        <v>20</v>
      </c>
      <c r="B27" s="19">
        <f t="shared" si="0"/>
        <v>185</v>
      </c>
      <c r="C27" s="20">
        <f t="shared" si="1"/>
        <v>3.0833333333333335</v>
      </c>
      <c r="D27" s="27">
        <v>133.5</v>
      </c>
      <c r="E27" s="27">
        <v>133.5</v>
      </c>
      <c r="F27" s="21">
        <f t="shared" si="2"/>
        <v>4.5</v>
      </c>
      <c r="G27" s="21">
        <f t="shared" si="4"/>
        <v>50</v>
      </c>
      <c r="H27" s="21">
        <f t="shared" si="3"/>
        <v>16.216216216216214</v>
      </c>
    </row>
    <row r="28" spans="1:18">
      <c r="A28" s="26">
        <v>20</v>
      </c>
      <c r="B28" s="19">
        <f t="shared" si="0"/>
        <v>205</v>
      </c>
      <c r="C28" s="20">
        <f t="shared" si="1"/>
        <v>3.4166666666666665</v>
      </c>
      <c r="D28" s="27">
        <v>137.6</v>
      </c>
      <c r="E28" s="27">
        <v>129</v>
      </c>
      <c r="F28" s="21">
        <f t="shared" si="2"/>
        <v>4.0999999999999943</v>
      </c>
      <c r="G28" s="21">
        <f t="shared" si="4"/>
        <v>54.099999999999994</v>
      </c>
      <c r="H28" s="21">
        <f t="shared" si="3"/>
        <v>15.834146341463414</v>
      </c>
    </row>
    <row r="29" spans="1:18">
      <c r="A29" s="26">
        <v>20</v>
      </c>
      <c r="B29" s="19">
        <f t="shared" si="0"/>
        <v>225</v>
      </c>
      <c r="C29" s="20">
        <f t="shared" si="1"/>
        <v>3.75</v>
      </c>
      <c r="D29" s="27">
        <v>132.6</v>
      </c>
      <c r="E29" s="27">
        <v>132.6</v>
      </c>
      <c r="F29" s="21">
        <f t="shared" si="2"/>
        <v>3.5999999999999943</v>
      </c>
      <c r="G29" s="21">
        <f t="shared" si="4"/>
        <v>57.699999999999989</v>
      </c>
      <c r="H29" s="21">
        <f t="shared" si="3"/>
        <v>15.386666666666663</v>
      </c>
    </row>
    <row r="30" spans="1:18">
      <c r="A30" s="26">
        <v>20</v>
      </c>
      <c r="B30" s="19">
        <f t="shared" si="0"/>
        <v>245</v>
      </c>
      <c r="C30" s="20">
        <f t="shared" si="1"/>
        <v>4.083333333333333</v>
      </c>
      <c r="D30" s="27">
        <v>136.80000000000001</v>
      </c>
      <c r="E30" s="27">
        <v>129.30000000000001</v>
      </c>
      <c r="F30" s="21">
        <f t="shared" si="2"/>
        <v>4.2000000000000171</v>
      </c>
      <c r="G30" s="21">
        <f t="shared" si="4"/>
        <v>61.900000000000006</v>
      </c>
      <c r="H30" s="21">
        <f t="shared" si="3"/>
        <v>15.159183673469391</v>
      </c>
    </row>
    <row r="31" spans="1:18">
      <c r="A31" s="26">
        <v>20</v>
      </c>
      <c r="B31" s="19">
        <f t="shared" si="0"/>
        <v>265</v>
      </c>
      <c r="C31" s="20">
        <f t="shared" si="1"/>
        <v>4.416666666666667</v>
      </c>
      <c r="D31" s="27">
        <v>132.80000000000001</v>
      </c>
      <c r="E31" s="27">
        <v>132.80000000000001</v>
      </c>
      <c r="F31" s="21">
        <f t="shared" si="2"/>
        <v>3.5</v>
      </c>
      <c r="G31" s="21">
        <f t="shared" si="4"/>
        <v>65.400000000000006</v>
      </c>
      <c r="H31" s="21">
        <f t="shared" si="3"/>
        <v>14.807547169811322</v>
      </c>
    </row>
    <row r="32" spans="1:18">
      <c r="A32" s="26">
        <v>20</v>
      </c>
      <c r="B32" s="19">
        <f t="shared" si="0"/>
        <v>285</v>
      </c>
      <c r="C32" s="20">
        <f t="shared" si="1"/>
        <v>4.75</v>
      </c>
      <c r="D32" s="27">
        <v>136.69999999999999</v>
      </c>
      <c r="E32" s="27">
        <v>129.5</v>
      </c>
      <c r="F32" s="21">
        <f t="shared" si="2"/>
        <v>3.8999999999999773</v>
      </c>
      <c r="G32" s="21">
        <f t="shared" si="4"/>
        <v>69.299999999999983</v>
      </c>
      <c r="H32" s="21">
        <f t="shared" si="3"/>
        <v>14.589473684210523</v>
      </c>
    </row>
    <row r="33" spans="1:8">
      <c r="A33" s="26">
        <v>20</v>
      </c>
      <c r="B33" s="19">
        <f t="shared" si="0"/>
        <v>305</v>
      </c>
      <c r="C33" s="20">
        <f t="shared" si="1"/>
        <v>5.083333333333333</v>
      </c>
      <c r="D33" s="27">
        <v>132.5</v>
      </c>
      <c r="E33" s="27">
        <v>132.5</v>
      </c>
      <c r="F33" s="21">
        <f t="shared" si="2"/>
        <v>3</v>
      </c>
      <c r="G33" s="21">
        <f t="shared" si="4"/>
        <v>72.299999999999983</v>
      </c>
      <c r="H33" s="21">
        <f t="shared" si="3"/>
        <v>14.222950819672128</v>
      </c>
    </row>
    <row r="34" spans="1:8">
      <c r="A34" s="26">
        <v>20</v>
      </c>
      <c r="B34" s="19">
        <f t="shared" si="0"/>
        <v>325</v>
      </c>
      <c r="C34" s="20">
        <f t="shared" si="1"/>
        <v>5.416666666666667</v>
      </c>
      <c r="D34" s="27">
        <v>136.69999999999999</v>
      </c>
      <c r="E34" s="27">
        <v>136.69999999999999</v>
      </c>
      <c r="F34" s="21">
        <f t="shared" si="2"/>
        <v>4.1999999999999886</v>
      </c>
      <c r="G34" s="21">
        <f t="shared" si="4"/>
        <v>76.499999999999972</v>
      </c>
      <c r="H34" s="21">
        <f t="shared" si="3"/>
        <v>14.123076923076917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1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tabSelected="1" workbookViewId="0">
      <selection activeCell="A29" sqref="A29"/>
    </sheetView>
  </sheetViews>
  <sheetFormatPr defaultRowHeight="15"/>
  <cols>
    <col min="1" max="5" width="9.140625" style="10"/>
    <col min="6" max="6" width="11.85546875" style="10" customWidth="1"/>
    <col min="7" max="7" width="12.5703125" style="10" customWidth="1"/>
    <col min="8" max="8" width="12.42578125" style="10" customWidth="1"/>
    <col min="9" max="16384" width="9.140625" style="10"/>
  </cols>
  <sheetData>
    <row r="1" spans="1:18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8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8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8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8" s="4" customFormat="1">
      <c r="A5" s="5"/>
      <c r="B5" s="2"/>
      <c r="C5" s="3"/>
      <c r="D5" s="3"/>
      <c r="E5" s="3"/>
      <c r="F5" s="3"/>
      <c r="G5" s="3"/>
      <c r="H5" s="3"/>
    </row>
    <row r="6" spans="1:18" s="32" customFormat="1">
      <c r="A6" s="6" t="s">
        <v>0</v>
      </c>
      <c r="B6" s="6"/>
      <c r="C6" s="7" t="s">
        <v>17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41</v>
      </c>
      <c r="N6" s="51" t="s">
        <v>58</v>
      </c>
      <c r="O6" s="52">
        <v>223496</v>
      </c>
      <c r="P6" s="52">
        <v>1249998</v>
      </c>
    </row>
    <row r="7" spans="1:18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8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  <c r="J8" s="34"/>
      <c r="K8" s="15"/>
      <c r="L8" s="24"/>
      <c r="M8" s="15"/>
      <c r="N8" s="15"/>
      <c r="O8" s="15"/>
      <c r="P8" s="15"/>
      <c r="Q8" s="15"/>
      <c r="R8" s="15"/>
    </row>
    <row r="9" spans="1:18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9">
        <v>0</v>
      </c>
      <c r="B10" s="19">
        <v>0</v>
      </c>
      <c r="C10" s="20">
        <v>0</v>
      </c>
      <c r="D10" s="20">
        <v>98.5</v>
      </c>
      <c r="E10" s="20">
        <v>98.5</v>
      </c>
      <c r="F10" s="21">
        <v>0</v>
      </c>
      <c r="G10" s="21">
        <v>0</v>
      </c>
      <c r="H10" s="21">
        <v>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9">
        <v>5</v>
      </c>
      <c r="B11" s="19">
        <f>A11+B10</f>
        <v>5</v>
      </c>
      <c r="C11" s="20">
        <f>B11/60</f>
        <v>8.3333333333333329E-2</v>
      </c>
      <c r="D11" s="20">
        <v>99.6</v>
      </c>
      <c r="E11" s="20">
        <v>99.6</v>
      </c>
      <c r="F11" s="21">
        <f>(D11-D10)+(D10-E10)</f>
        <v>1.0999999999999943</v>
      </c>
      <c r="G11" s="21">
        <f>F10+F11</f>
        <v>1.0999999999999943</v>
      </c>
      <c r="H11" s="21">
        <f>G11/C11</f>
        <v>13.199999999999932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>
        <v>5</v>
      </c>
      <c r="B12" s="19">
        <f t="shared" ref="B12:B34" si="0">A12+B11</f>
        <v>10</v>
      </c>
      <c r="C12" s="20">
        <f t="shared" ref="C12:C34" si="1">B12/60</f>
        <v>0.16666666666666666</v>
      </c>
      <c r="D12" s="20">
        <v>100.7</v>
      </c>
      <c r="E12" s="20">
        <v>100.7</v>
      </c>
      <c r="F12" s="21">
        <f t="shared" ref="F12:F34" si="2">(D12-D11)+(D11-E11)</f>
        <v>1.1000000000000085</v>
      </c>
      <c r="G12" s="21">
        <f>G11+F12</f>
        <v>2.2000000000000028</v>
      </c>
      <c r="H12" s="21">
        <f t="shared" ref="H12:H34" si="3">G12/C12</f>
        <v>13.200000000000017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9">
        <v>5</v>
      </c>
      <c r="B13" s="19">
        <f t="shared" si="0"/>
        <v>15</v>
      </c>
      <c r="C13" s="20">
        <f t="shared" si="1"/>
        <v>0.25</v>
      </c>
      <c r="D13" s="20">
        <v>101.3</v>
      </c>
      <c r="E13" s="20">
        <v>101.3</v>
      </c>
      <c r="F13" s="21">
        <f t="shared" si="2"/>
        <v>0.59999999999999432</v>
      </c>
      <c r="G13" s="21">
        <f t="shared" ref="G13:G34" si="4">G12+F13</f>
        <v>2.7999999999999972</v>
      </c>
      <c r="H13" s="21">
        <f t="shared" si="3"/>
        <v>11.199999999999989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9">
        <v>5</v>
      </c>
      <c r="B14" s="19">
        <f t="shared" si="0"/>
        <v>20</v>
      </c>
      <c r="C14" s="20">
        <f t="shared" si="1"/>
        <v>0.33333333333333331</v>
      </c>
      <c r="D14" s="20">
        <v>102</v>
      </c>
      <c r="E14" s="20">
        <v>102</v>
      </c>
      <c r="F14" s="21">
        <f t="shared" si="2"/>
        <v>0.70000000000000284</v>
      </c>
      <c r="G14" s="21">
        <f t="shared" si="4"/>
        <v>3.5</v>
      </c>
      <c r="H14" s="21">
        <f t="shared" si="3"/>
        <v>10.5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>
        <v>5</v>
      </c>
      <c r="B15" s="19">
        <f t="shared" si="0"/>
        <v>25</v>
      </c>
      <c r="C15" s="20">
        <f t="shared" si="1"/>
        <v>0.41666666666666669</v>
      </c>
      <c r="D15" s="20">
        <v>102.8</v>
      </c>
      <c r="E15" s="20">
        <v>102.8</v>
      </c>
      <c r="F15" s="21">
        <f t="shared" si="2"/>
        <v>0.79999999999999716</v>
      </c>
      <c r="G15" s="21">
        <f t="shared" si="4"/>
        <v>4.2999999999999972</v>
      </c>
      <c r="H15" s="21">
        <f t="shared" si="3"/>
        <v>10.319999999999993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19">
        <v>10</v>
      </c>
      <c r="B16" s="19">
        <f t="shared" si="0"/>
        <v>35</v>
      </c>
      <c r="C16" s="20">
        <f t="shared" si="1"/>
        <v>0.58333333333333337</v>
      </c>
      <c r="D16" s="20">
        <v>103.8</v>
      </c>
      <c r="E16" s="20">
        <v>103.8</v>
      </c>
      <c r="F16" s="21">
        <f t="shared" si="2"/>
        <v>1</v>
      </c>
      <c r="G16" s="21">
        <f t="shared" si="4"/>
        <v>5.2999999999999972</v>
      </c>
      <c r="H16" s="21">
        <f t="shared" si="3"/>
        <v>9.0857142857142801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9">
        <v>10</v>
      </c>
      <c r="B17" s="19">
        <f t="shared" si="0"/>
        <v>45</v>
      </c>
      <c r="C17" s="20">
        <f t="shared" si="1"/>
        <v>0.75</v>
      </c>
      <c r="D17" s="20">
        <v>104.9</v>
      </c>
      <c r="E17" s="20">
        <v>98.7</v>
      </c>
      <c r="F17" s="21">
        <f t="shared" si="2"/>
        <v>1.1000000000000085</v>
      </c>
      <c r="G17" s="21">
        <f t="shared" si="4"/>
        <v>6.4000000000000057</v>
      </c>
      <c r="H17" s="21">
        <f t="shared" si="3"/>
        <v>8.5333333333333403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>
        <v>10</v>
      </c>
      <c r="B18" s="19">
        <f t="shared" si="0"/>
        <v>55</v>
      </c>
      <c r="C18" s="20">
        <f t="shared" si="1"/>
        <v>0.91666666666666663</v>
      </c>
      <c r="D18" s="20">
        <v>99.4</v>
      </c>
      <c r="E18" s="20">
        <v>99.4</v>
      </c>
      <c r="F18" s="21">
        <f t="shared" si="2"/>
        <v>0.70000000000000284</v>
      </c>
      <c r="G18" s="21">
        <f t="shared" si="4"/>
        <v>7.1000000000000085</v>
      </c>
      <c r="H18" s="21">
        <f t="shared" si="3"/>
        <v>7.7454545454545549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9">
        <v>10</v>
      </c>
      <c r="B19" s="19">
        <f t="shared" si="0"/>
        <v>65</v>
      </c>
      <c r="C19" s="20">
        <f t="shared" si="1"/>
        <v>1.0833333333333333</v>
      </c>
      <c r="D19" s="20">
        <v>100.7</v>
      </c>
      <c r="E19" s="20">
        <v>100.7</v>
      </c>
      <c r="F19" s="21">
        <f t="shared" si="2"/>
        <v>1.2999999999999972</v>
      </c>
      <c r="G19" s="21">
        <f t="shared" si="4"/>
        <v>8.4000000000000057</v>
      </c>
      <c r="H19" s="21">
        <f t="shared" si="3"/>
        <v>7.75384615384616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9">
        <v>10</v>
      </c>
      <c r="B20" s="19">
        <f t="shared" si="0"/>
        <v>75</v>
      </c>
      <c r="C20" s="20">
        <f t="shared" si="1"/>
        <v>1.25</v>
      </c>
      <c r="D20" s="20">
        <v>101.8</v>
      </c>
      <c r="E20" s="20">
        <v>101.8</v>
      </c>
      <c r="F20" s="21">
        <f t="shared" si="2"/>
        <v>1.0999999999999943</v>
      </c>
      <c r="G20" s="21">
        <f t="shared" si="4"/>
        <v>9.5</v>
      </c>
      <c r="H20" s="21">
        <f t="shared" si="3"/>
        <v>7.6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>
        <v>10</v>
      </c>
      <c r="B21" s="19">
        <f t="shared" si="0"/>
        <v>85</v>
      </c>
      <c r="C21" s="20">
        <f t="shared" si="1"/>
        <v>1.4166666666666667</v>
      </c>
      <c r="D21" s="20">
        <v>102.8</v>
      </c>
      <c r="E21" s="20">
        <v>102.8</v>
      </c>
      <c r="F21" s="21">
        <f t="shared" si="2"/>
        <v>1</v>
      </c>
      <c r="G21" s="21">
        <f t="shared" si="4"/>
        <v>10.5</v>
      </c>
      <c r="H21" s="21">
        <f t="shared" si="3"/>
        <v>7.4117647058823524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19">
        <v>15</v>
      </c>
      <c r="B22" s="19">
        <f t="shared" si="0"/>
        <v>100</v>
      </c>
      <c r="C22" s="20">
        <f t="shared" si="1"/>
        <v>1.6666666666666667</v>
      </c>
      <c r="D22" s="20">
        <v>104.3</v>
      </c>
      <c r="E22" s="20">
        <v>104.3</v>
      </c>
      <c r="F22" s="21">
        <f t="shared" si="2"/>
        <v>1.5</v>
      </c>
      <c r="G22" s="21">
        <f t="shared" si="4"/>
        <v>12</v>
      </c>
      <c r="H22" s="21">
        <f t="shared" si="3"/>
        <v>7.1999999999999993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9">
        <v>15</v>
      </c>
      <c r="B23" s="19">
        <f t="shared" si="0"/>
        <v>115</v>
      </c>
      <c r="C23" s="20">
        <f t="shared" si="1"/>
        <v>1.9166666666666667</v>
      </c>
      <c r="D23" s="20">
        <v>106.1</v>
      </c>
      <c r="E23" s="20">
        <v>98.6</v>
      </c>
      <c r="F23" s="21">
        <f t="shared" si="2"/>
        <v>1.7999999999999972</v>
      </c>
      <c r="G23" s="21">
        <f t="shared" si="4"/>
        <v>13.799999999999997</v>
      </c>
      <c r="H23" s="21">
        <f t="shared" si="3"/>
        <v>7.1999999999999984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>
      <c r="A24" s="19">
        <v>15</v>
      </c>
      <c r="B24" s="19">
        <f t="shared" si="0"/>
        <v>130</v>
      </c>
      <c r="C24" s="20">
        <f t="shared" si="1"/>
        <v>2.1666666666666665</v>
      </c>
      <c r="D24" s="27">
        <v>100</v>
      </c>
      <c r="E24" s="27">
        <v>100</v>
      </c>
      <c r="F24" s="21">
        <f t="shared" si="2"/>
        <v>1.4000000000000057</v>
      </c>
      <c r="G24" s="21">
        <f t="shared" si="4"/>
        <v>15.200000000000003</v>
      </c>
      <c r="H24" s="21">
        <f t="shared" si="3"/>
        <v>7.0153846153846171</v>
      </c>
    </row>
    <row r="25" spans="1:18">
      <c r="A25" s="19">
        <v>15</v>
      </c>
      <c r="B25" s="19">
        <f t="shared" si="0"/>
        <v>145</v>
      </c>
      <c r="C25" s="20">
        <f t="shared" si="1"/>
        <v>2.4166666666666665</v>
      </c>
      <c r="D25" s="27">
        <v>101.1</v>
      </c>
      <c r="E25" s="27">
        <v>101.1</v>
      </c>
      <c r="F25" s="21">
        <f t="shared" si="2"/>
        <v>1.0999999999999943</v>
      </c>
      <c r="G25" s="21">
        <f t="shared" si="4"/>
        <v>16.299999999999997</v>
      </c>
      <c r="H25" s="21">
        <f t="shared" si="3"/>
        <v>6.7448275862068954</v>
      </c>
    </row>
    <row r="26" spans="1:18">
      <c r="A26" s="26">
        <v>20</v>
      </c>
      <c r="B26" s="19">
        <f t="shared" si="0"/>
        <v>165</v>
      </c>
      <c r="C26" s="20">
        <f t="shared" si="1"/>
        <v>2.75</v>
      </c>
      <c r="D26" s="27">
        <v>103.3</v>
      </c>
      <c r="E26" s="27">
        <v>103.3</v>
      </c>
      <c r="F26" s="21">
        <f t="shared" si="2"/>
        <v>2.2000000000000028</v>
      </c>
      <c r="G26" s="21">
        <f t="shared" si="4"/>
        <v>18.5</v>
      </c>
      <c r="H26" s="21">
        <f t="shared" si="3"/>
        <v>6.7272727272727275</v>
      </c>
    </row>
    <row r="27" spans="1:18">
      <c r="A27" s="26">
        <v>20</v>
      </c>
      <c r="B27" s="19">
        <f t="shared" si="0"/>
        <v>185</v>
      </c>
      <c r="C27" s="20">
        <f t="shared" si="1"/>
        <v>3.0833333333333335</v>
      </c>
      <c r="D27" s="27">
        <v>106.1</v>
      </c>
      <c r="E27" s="27">
        <v>98.6</v>
      </c>
      <c r="F27" s="21">
        <f t="shared" si="2"/>
        <v>2.7999999999999972</v>
      </c>
      <c r="G27" s="21">
        <f t="shared" si="4"/>
        <v>21.299999999999997</v>
      </c>
      <c r="H27" s="21">
        <f t="shared" si="3"/>
        <v>6.9081081081081068</v>
      </c>
    </row>
    <row r="28" spans="1:18">
      <c r="A28" s="26">
        <v>20</v>
      </c>
      <c r="B28" s="19">
        <f t="shared" si="0"/>
        <v>205</v>
      </c>
      <c r="C28" s="20">
        <f t="shared" si="1"/>
        <v>3.4166666666666665</v>
      </c>
      <c r="D28" s="27">
        <v>100.7</v>
      </c>
      <c r="E28" s="27">
        <v>100.7</v>
      </c>
      <c r="F28" s="21">
        <f t="shared" si="2"/>
        <v>2.1000000000000085</v>
      </c>
      <c r="G28" s="21">
        <f t="shared" si="4"/>
        <v>23.400000000000006</v>
      </c>
      <c r="H28" s="21">
        <f t="shared" si="3"/>
        <v>6.8487804878048797</v>
      </c>
    </row>
    <row r="29" spans="1:18">
      <c r="A29" s="26">
        <v>20</v>
      </c>
      <c r="B29" s="19">
        <f t="shared" si="0"/>
        <v>225</v>
      </c>
      <c r="C29" s="20">
        <f t="shared" si="1"/>
        <v>3.75</v>
      </c>
      <c r="D29" s="27">
        <v>103.1</v>
      </c>
      <c r="E29" s="27">
        <v>103.1</v>
      </c>
      <c r="F29" s="21">
        <f t="shared" si="2"/>
        <v>2.3999999999999915</v>
      </c>
      <c r="G29" s="21">
        <f t="shared" si="4"/>
        <v>25.799999999999997</v>
      </c>
      <c r="H29" s="21">
        <f t="shared" si="3"/>
        <v>6.879999999999999</v>
      </c>
    </row>
    <row r="30" spans="1:18">
      <c r="A30" s="26">
        <v>20</v>
      </c>
      <c r="B30" s="19">
        <f t="shared" si="0"/>
        <v>245</v>
      </c>
      <c r="C30" s="20">
        <f t="shared" si="1"/>
        <v>4.083333333333333</v>
      </c>
      <c r="D30" s="27">
        <v>105.2</v>
      </c>
      <c r="E30" s="27">
        <v>105.2</v>
      </c>
      <c r="F30" s="21">
        <f t="shared" si="2"/>
        <v>2.1000000000000085</v>
      </c>
      <c r="G30" s="21">
        <f t="shared" si="4"/>
        <v>27.900000000000006</v>
      </c>
      <c r="H30" s="21">
        <f t="shared" si="3"/>
        <v>6.8326530612244918</v>
      </c>
    </row>
    <row r="31" spans="1:18">
      <c r="A31" s="26">
        <v>20</v>
      </c>
      <c r="B31" s="19">
        <f t="shared" si="0"/>
        <v>265</v>
      </c>
      <c r="C31" s="20">
        <f t="shared" si="1"/>
        <v>4.416666666666667</v>
      </c>
      <c r="D31" s="27">
        <v>107.3</v>
      </c>
      <c r="E31" s="27">
        <v>98.6</v>
      </c>
      <c r="F31" s="21">
        <f t="shared" si="2"/>
        <v>2.0999999999999943</v>
      </c>
      <c r="G31" s="21">
        <f t="shared" si="4"/>
        <v>30</v>
      </c>
      <c r="H31" s="21">
        <f t="shared" si="3"/>
        <v>6.7924528301886786</v>
      </c>
    </row>
    <row r="32" spans="1:18">
      <c r="A32" s="26">
        <v>20</v>
      </c>
      <c r="B32" s="19">
        <f t="shared" si="0"/>
        <v>285</v>
      </c>
      <c r="C32" s="20">
        <f t="shared" si="1"/>
        <v>4.75</v>
      </c>
      <c r="D32" s="27">
        <v>100.2</v>
      </c>
      <c r="E32" s="27">
        <v>100.2</v>
      </c>
      <c r="F32" s="21">
        <f t="shared" si="2"/>
        <v>1.6000000000000085</v>
      </c>
      <c r="G32" s="21">
        <f t="shared" si="4"/>
        <v>31.600000000000009</v>
      </c>
      <c r="H32" s="21">
        <f t="shared" si="3"/>
        <v>6.6526315789473704</v>
      </c>
    </row>
    <row r="33" spans="1:8">
      <c r="A33" s="26">
        <v>20</v>
      </c>
      <c r="B33" s="19">
        <f t="shared" si="0"/>
        <v>305</v>
      </c>
      <c r="C33" s="20">
        <f t="shared" si="1"/>
        <v>5.083333333333333</v>
      </c>
      <c r="D33" s="27">
        <v>103.3</v>
      </c>
      <c r="E33" s="27">
        <v>103.3</v>
      </c>
      <c r="F33" s="21">
        <f t="shared" si="2"/>
        <v>3.0999999999999943</v>
      </c>
      <c r="G33" s="21">
        <f t="shared" si="4"/>
        <v>34.700000000000003</v>
      </c>
      <c r="H33" s="21">
        <f t="shared" si="3"/>
        <v>6.8262295081967226</v>
      </c>
    </row>
    <row r="34" spans="1:8">
      <c r="A34" s="26">
        <v>20</v>
      </c>
      <c r="B34" s="19">
        <f t="shared" si="0"/>
        <v>325</v>
      </c>
      <c r="C34" s="20">
        <f t="shared" si="1"/>
        <v>5.416666666666667</v>
      </c>
      <c r="D34" s="27">
        <v>105.2</v>
      </c>
      <c r="E34" s="27">
        <v>105.2</v>
      </c>
      <c r="F34" s="21">
        <f t="shared" si="2"/>
        <v>1.9000000000000057</v>
      </c>
      <c r="G34" s="21">
        <f t="shared" si="4"/>
        <v>36.600000000000009</v>
      </c>
      <c r="H34" s="21">
        <f t="shared" si="3"/>
        <v>6.7569230769230781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1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81"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17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41</v>
      </c>
      <c r="N6" s="51" t="s">
        <v>58</v>
      </c>
      <c r="O6" s="52">
        <v>223496</v>
      </c>
      <c r="P6" s="52">
        <v>1249998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5.5</v>
      </c>
      <c r="E10" s="3">
        <f>D10</f>
        <v>5.5</v>
      </c>
      <c r="F10" s="3">
        <v>0</v>
      </c>
      <c r="G10" s="3">
        <v>0</v>
      </c>
      <c r="H10" s="3">
        <v>0</v>
      </c>
    </row>
    <row r="11" spans="1:16">
      <c r="A11" s="2">
        <v>10</v>
      </c>
      <c r="B11" s="2">
        <f t="shared" ref="B11:B29" si="0">A11+B10</f>
        <v>10</v>
      </c>
      <c r="C11" s="3">
        <f t="shared" ref="C11:C29" si="1">B11/60</f>
        <v>0.16666666666666666</v>
      </c>
      <c r="D11" s="3">
        <v>8</v>
      </c>
      <c r="E11" s="3">
        <f t="shared" ref="E11:E29" si="2">D11</f>
        <v>8</v>
      </c>
      <c r="F11" s="3">
        <f t="shared" ref="F11:F29" si="3">(D11-D10)+(D10-E10)</f>
        <v>2.5</v>
      </c>
      <c r="G11" s="3">
        <f>F10+F11</f>
        <v>2.5</v>
      </c>
      <c r="H11" s="3">
        <f t="shared" ref="H11:H29" si="4">G11/C11</f>
        <v>15</v>
      </c>
    </row>
    <row r="12" spans="1:16">
      <c r="A12" s="2">
        <v>10</v>
      </c>
      <c r="B12" s="2">
        <f t="shared" si="0"/>
        <v>20</v>
      </c>
      <c r="C12" s="3">
        <f t="shared" si="1"/>
        <v>0.33333333333333331</v>
      </c>
      <c r="D12" s="3">
        <v>10.1</v>
      </c>
      <c r="E12" s="3">
        <f t="shared" si="2"/>
        <v>10.1</v>
      </c>
      <c r="F12" s="3">
        <f t="shared" si="3"/>
        <v>2.0999999999999996</v>
      </c>
      <c r="G12" s="3">
        <f t="shared" ref="G12:G29" si="5">G11+F12</f>
        <v>4.5999999999999996</v>
      </c>
      <c r="H12" s="3">
        <f t="shared" si="4"/>
        <v>13.799999999999999</v>
      </c>
    </row>
    <row r="13" spans="1:16">
      <c r="A13" s="2">
        <v>10</v>
      </c>
      <c r="B13" s="2">
        <f t="shared" si="0"/>
        <v>30</v>
      </c>
      <c r="C13" s="3">
        <f t="shared" si="1"/>
        <v>0.5</v>
      </c>
      <c r="D13" s="3">
        <v>10.199999999999999</v>
      </c>
      <c r="E13" s="3">
        <v>2.5</v>
      </c>
      <c r="F13" s="3">
        <f t="shared" si="3"/>
        <v>9.9999999999999645E-2</v>
      </c>
      <c r="G13" s="3">
        <f t="shared" si="5"/>
        <v>4.6999999999999993</v>
      </c>
      <c r="H13" s="3">
        <f t="shared" si="4"/>
        <v>9.3999999999999986</v>
      </c>
    </row>
    <row r="14" spans="1:16">
      <c r="A14" s="2">
        <v>15</v>
      </c>
      <c r="B14" s="2">
        <f t="shared" si="0"/>
        <v>45</v>
      </c>
      <c r="C14" s="3">
        <f t="shared" si="1"/>
        <v>0.75</v>
      </c>
      <c r="D14" s="3">
        <v>6.3</v>
      </c>
      <c r="E14" s="3">
        <f t="shared" si="2"/>
        <v>6.3</v>
      </c>
      <c r="F14" s="3">
        <f t="shared" si="3"/>
        <v>3.8</v>
      </c>
      <c r="G14" s="3">
        <f t="shared" si="5"/>
        <v>8.5</v>
      </c>
      <c r="H14" s="3">
        <f t="shared" si="4"/>
        <v>11.333333333333334</v>
      </c>
    </row>
    <row r="15" spans="1:16">
      <c r="A15" s="2">
        <v>15</v>
      </c>
      <c r="B15" s="2">
        <f t="shared" si="0"/>
        <v>60</v>
      </c>
      <c r="C15" s="3">
        <f t="shared" si="1"/>
        <v>1</v>
      </c>
      <c r="D15" s="3">
        <v>9.4</v>
      </c>
      <c r="E15" s="3">
        <f t="shared" si="2"/>
        <v>9.4</v>
      </c>
      <c r="F15" s="3">
        <f t="shared" si="3"/>
        <v>3.1000000000000005</v>
      </c>
      <c r="G15" s="3">
        <f t="shared" si="5"/>
        <v>11.600000000000001</v>
      </c>
      <c r="H15" s="3">
        <f t="shared" si="4"/>
        <v>11.600000000000001</v>
      </c>
    </row>
    <row r="16" spans="1:16">
      <c r="A16" s="2">
        <v>15</v>
      </c>
      <c r="B16" s="2">
        <f t="shared" si="0"/>
        <v>75</v>
      </c>
      <c r="C16" s="3">
        <f t="shared" si="1"/>
        <v>1.25</v>
      </c>
      <c r="D16" s="3">
        <v>13.9</v>
      </c>
      <c r="E16" s="3">
        <v>3</v>
      </c>
      <c r="F16" s="3">
        <f t="shared" si="3"/>
        <v>4.5</v>
      </c>
      <c r="G16" s="3">
        <f t="shared" si="5"/>
        <v>16.100000000000001</v>
      </c>
      <c r="H16" s="3">
        <f t="shared" si="4"/>
        <v>12.88</v>
      </c>
    </row>
    <row r="17" spans="1:8">
      <c r="A17" s="2">
        <v>15</v>
      </c>
      <c r="B17" s="2">
        <f t="shared" si="0"/>
        <v>90</v>
      </c>
      <c r="C17" s="3">
        <f t="shared" si="1"/>
        <v>1.5</v>
      </c>
      <c r="D17" s="3">
        <v>6</v>
      </c>
      <c r="E17" s="3">
        <f t="shared" si="2"/>
        <v>6</v>
      </c>
      <c r="F17" s="3">
        <f t="shared" si="3"/>
        <v>3</v>
      </c>
      <c r="G17" s="3">
        <f t="shared" si="5"/>
        <v>19.100000000000001</v>
      </c>
      <c r="H17" s="3">
        <f t="shared" si="4"/>
        <v>12.733333333333334</v>
      </c>
    </row>
    <row r="18" spans="1:8">
      <c r="A18" s="2">
        <v>15</v>
      </c>
      <c r="B18" s="2">
        <f t="shared" si="0"/>
        <v>105</v>
      </c>
      <c r="C18" s="3">
        <f t="shared" si="1"/>
        <v>1.75</v>
      </c>
      <c r="D18" s="3">
        <v>9.1999999999999993</v>
      </c>
      <c r="E18" s="3">
        <f t="shared" si="2"/>
        <v>9.1999999999999993</v>
      </c>
      <c r="F18" s="3">
        <f t="shared" si="3"/>
        <v>3.1999999999999993</v>
      </c>
      <c r="G18" s="3">
        <f t="shared" si="5"/>
        <v>22.3</v>
      </c>
      <c r="H18" s="3">
        <f t="shared" si="4"/>
        <v>12.742857142857144</v>
      </c>
    </row>
    <row r="19" spans="1:8">
      <c r="A19" s="2">
        <v>15</v>
      </c>
      <c r="B19" s="2">
        <f t="shared" si="0"/>
        <v>120</v>
      </c>
      <c r="C19" s="3">
        <f t="shared" si="1"/>
        <v>2</v>
      </c>
      <c r="D19" s="3">
        <v>11.9</v>
      </c>
      <c r="E19" s="3">
        <f t="shared" si="2"/>
        <v>11.9</v>
      </c>
      <c r="F19" s="3">
        <f t="shared" si="3"/>
        <v>2.7000000000000011</v>
      </c>
      <c r="G19" s="3">
        <f t="shared" si="5"/>
        <v>25</v>
      </c>
      <c r="H19" s="3">
        <f t="shared" si="4"/>
        <v>12.5</v>
      </c>
    </row>
    <row r="20" spans="1:8">
      <c r="A20" s="2">
        <v>14</v>
      </c>
      <c r="B20" s="2">
        <f t="shared" si="0"/>
        <v>134</v>
      </c>
      <c r="C20" s="3">
        <f t="shared" si="1"/>
        <v>2.2333333333333334</v>
      </c>
      <c r="D20" s="3">
        <v>14.2</v>
      </c>
      <c r="E20" s="3">
        <v>3.4</v>
      </c>
      <c r="F20" s="3">
        <f t="shared" si="3"/>
        <v>2.2999999999999989</v>
      </c>
      <c r="G20" s="3">
        <f t="shared" si="5"/>
        <v>27.299999999999997</v>
      </c>
      <c r="H20" s="3">
        <f t="shared" si="4"/>
        <v>12.223880597014924</v>
      </c>
    </row>
    <row r="21" spans="1:8">
      <c r="A21" s="2">
        <v>15</v>
      </c>
      <c r="B21" s="2">
        <f t="shared" si="0"/>
        <v>149</v>
      </c>
      <c r="C21" s="3">
        <f t="shared" si="1"/>
        <v>2.4833333333333334</v>
      </c>
      <c r="D21" s="3">
        <v>6.5</v>
      </c>
      <c r="E21" s="3">
        <f t="shared" si="2"/>
        <v>6.5</v>
      </c>
      <c r="F21" s="3">
        <f t="shared" si="3"/>
        <v>3.0999999999999996</v>
      </c>
      <c r="G21" s="3">
        <f t="shared" si="5"/>
        <v>30.4</v>
      </c>
      <c r="H21" s="3">
        <f t="shared" si="4"/>
        <v>12.241610738255032</v>
      </c>
    </row>
    <row r="22" spans="1:8">
      <c r="A22" s="2">
        <v>15</v>
      </c>
      <c r="B22" s="2">
        <f t="shared" si="0"/>
        <v>164</v>
      </c>
      <c r="C22" s="3">
        <f t="shared" si="1"/>
        <v>2.7333333333333334</v>
      </c>
      <c r="D22" s="3">
        <v>9.5</v>
      </c>
      <c r="E22" s="3">
        <f t="shared" si="2"/>
        <v>9.5</v>
      </c>
      <c r="F22" s="3">
        <f t="shared" si="3"/>
        <v>3</v>
      </c>
      <c r="G22" s="3">
        <f t="shared" si="5"/>
        <v>33.4</v>
      </c>
      <c r="H22" s="3">
        <f t="shared" si="4"/>
        <v>12.219512195121951</v>
      </c>
    </row>
    <row r="23" spans="1:8">
      <c r="A23" s="2">
        <v>15</v>
      </c>
      <c r="B23" s="2">
        <f t="shared" si="0"/>
        <v>179</v>
      </c>
      <c r="C23" s="3">
        <f t="shared" si="1"/>
        <v>2.9833333333333334</v>
      </c>
      <c r="D23" s="3">
        <v>11.9</v>
      </c>
      <c r="E23" s="3">
        <f t="shared" si="2"/>
        <v>11.9</v>
      </c>
      <c r="F23" s="3">
        <f t="shared" si="3"/>
        <v>2.4000000000000004</v>
      </c>
      <c r="G23" s="3">
        <f t="shared" si="5"/>
        <v>35.799999999999997</v>
      </c>
      <c r="H23" s="3">
        <f t="shared" si="4"/>
        <v>11.999999999999998</v>
      </c>
    </row>
    <row r="24" spans="1:8">
      <c r="A24" s="2">
        <v>15</v>
      </c>
      <c r="B24" s="2">
        <f t="shared" si="0"/>
        <v>194</v>
      </c>
      <c r="C24" s="3">
        <f t="shared" si="1"/>
        <v>3.2333333333333334</v>
      </c>
      <c r="D24" s="3">
        <v>14.4</v>
      </c>
      <c r="E24" s="3">
        <v>2.8</v>
      </c>
      <c r="F24" s="3">
        <f t="shared" si="3"/>
        <v>2.5</v>
      </c>
      <c r="G24" s="3">
        <f t="shared" si="5"/>
        <v>38.299999999999997</v>
      </c>
      <c r="H24" s="3">
        <f t="shared" si="4"/>
        <v>11.845360824742267</v>
      </c>
    </row>
    <row r="25" spans="1:8">
      <c r="A25" s="2">
        <v>20</v>
      </c>
      <c r="B25" s="2">
        <f t="shared" si="0"/>
        <v>214</v>
      </c>
      <c r="C25" s="3">
        <f t="shared" si="1"/>
        <v>3.5666666666666669</v>
      </c>
      <c r="D25" s="3">
        <v>6.4</v>
      </c>
      <c r="E25" s="3">
        <f t="shared" si="2"/>
        <v>6.4</v>
      </c>
      <c r="F25" s="3">
        <f t="shared" si="3"/>
        <v>3.6000000000000014</v>
      </c>
      <c r="G25" s="3">
        <f t="shared" si="5"/>
        <v>41.9</v>
      </c>
      <c r="H25" s="3">
        <f t="shared" si="4"/>
        <v>11.747663551401867</v>
      </c>
    </row>
    <row r="26" spans="1:8">
      <c r="A26" s="2">
        <v>20</v>
      </c>
      <c r="B26" s="2">
        <f t="shared" si="0"/>
        <v>234</v>
      </c>
      <c r="C26" s="3">
        <f t="shared" si="1"/>
        <v>3.9</v>
      </c>
      <c r="D26" s="3">
        <v>9.9</v>
      </c>
      <c r="E26" s="3">
        <f t="shared" si="2"/>
        <v>9.9</v>
      </c>
      <c r="F26" s="3">
        <f t="shared" si="3"/>
        <v>3.5</v>
      </c>
      <c r="G26" s="3">
        <f t="shared" si="5"/>
        <v>45.4</v>
      </c>
      <c r="H26" s="3">
        <f t="shared" si="4"/>
        <v>11.641025641025641</v>
      </c>
    </row>
    <row r="27" spans="1:8">
      <c r="A27" s="2">
        <v>20</v>
      </c>
      <c r="B27" s="2">
        <f t="shared" si="0"/>
        <v>254</v>
      </c>
      <c r="C27" s="3">
        <f t="shared" si="1"/>
        <v>4.2333333333333334</v>
      </c>
      <c r="D27" s="3">
        <v>12.8</v>
      </c>
      <c r="E27" s="3">
        <v>2.4</v>
      </c>
      <c r="F27" s="3">
        <f t="shared" si="3"/>
        <v>2.9000000000000004</v>
      </c>
      <c r="G27" s="3">
        <f t="shared" si="5"/>
        <v>48.3</v>
      </c>
      <c r="H27" s="3">
        <f t="shared" si="4"/>
        <v>11.409448818897637</v>
      </c>
    </row>
    <row r="28" spans="1:8">
      <c r="A28" s="2">
        <v>25</v>
      </c>
      <c r="B28" s="2">
        <f t="shared" si="0"/>
        <v>279</v>
      </c>
      <c r="C28" s="3">
        <f t="shared" si="1"/>
        <v>4.6500000000000004</v>
      </c>
      <c r="D28" s="3">
        <v>7.1</v>
      </c>
      <c r="E28" s="3">
        <f t="shared" si="2"/>
        <v>7.1</v>
      </c>
      <c r="F28" s="3">
        <f t="shared" si="3"/>
        <v>4.6999999999999993</v>
      </c>
      <c r="G28" s="3">
        <f t="shared" si="5"/>
        <v>53</v>
      </c>
      <c r="H28" s="3">
        <f t="shared" si="4"/>
        <v>11.39784946236559</v>
      </c>
    </row>
    <row r="29" spans="1:8">
      <c r="A29" s="2">
        <v>25</v>
      </c>
      <c r="B29" s="2">
        <f t="shared" si="0"/>
        <v>304</v>
      </c>
      <c r="C29" s="3">
        <f t="shared" si="1"/>
        <v>5.0666666666666664</v>
      </c>
      <c r="D29" s="3">
        <v>10.8</v>
      </c>
      <c r="E29" s="3">
        <f t="shared" si="2"/>
        <v>10.8</v>
      </c>
      <c r="F29" s="3">
        <f t="shared" si="3"/>
        <v>3.7000000000000011</v>
      </c>
      <c r="G29" s="3">
        <f t="shared" si="5"/>
        <v>56.7</v>
      </c>
      <c r="H29" s="3">
        <f t="shared" si="4"/>
        <v>11.190789473684212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82">
    <pageSetUpPr fitToPage="1"/>
  </sheetPr>
  <dimension ref="A1:P27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17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41</v>
      </c>
      <c r="N6" s="51" t="s">
        <v>58</v>
      </c>
      <c r="O6" s="52">
        <v>223496</v>
      </c>
      <c r="P6" s="52">
        <v>1249998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4.5999999999999996</v>
      </c>
      <c r="E10" s="3">
        <f>D10</f>
        <v>4.5999999999999996</v>
      </c>
      <c r="F10" s="3">
        <v>0</v>
      </c>
      <c r="G10" s="3">
        <v>0</v>
      </c>
      <c r="H10" s="3">
        <v>0</v>
      </c>
    </row>
    <row r="11" spans="1:16">
      <c r="A11" s="2">
        <v>10</v>
      </c>
      <c r="B11" s="2">
        <f t="shared" ref="B11:B27" si="0">A11+B10</f>
        <v>10</v>
      </c>
      <c r="C11" s="3">
        <f t="shared" ref="C11:C27" si="1">B11/60</f>
        <v>0.16666666666666666</v>
      </c>
      <c r="D11" s="3">
        <v>6</v>
      </c>
      <c r="E11" s="3">
        <f t="shared" ref="E11:E27" si="2">D11</f>
        <v>6</v>
      </c>
      <c r="F11" s="3">
        <f t="shared" ref="F11:F27" si="3">(D11-D10)+(D10-E10)</f>
        <v>1.4000000000000004</v>
      </c>
      <c r="G11" s="3">
        <f>F10+F11</f>
        <v>1.4000000000000004</v>
      </c>
      <c r="H11" s="3">
        <f t="shared" ref="H11:H27" si="4">G11/C11</f>
        <v>8.4000000000000021</v>
      </c>
    </row>
    <row r="12" spans="1:16">
      <c r="A12" s="2">
        <v>10</v>
      </c>
      <c r="B12" s="2">
        <f t="shared" si="0"/>
        <v>20</v>
      </c>
      <c r="C12" s="3">
        <f t="shared" si="1"/>
        <v>0.33333333333333331</v>
      </c>
      <c r="D12" s="3">
        <v>8</v>
      </c>
      <c r="E12" s="3">
        <f t="shared" si="2"/>
        <v>8</v>
      </c>
      <c r="F12" s="3">
        <f t="shared" si="3"/>
        <v>2</v>
      </c>
      <c r="G12" s="3">
        <f t="shared" ref="G12:G27" si="5">G11+F12</f>
        <v>3.4000000000000004</v>
      </c>
      <c r="H12" s="3">
        <f t="shared" si="4"/>
        <v>10.200000000000001</v>
      </c>
    </row>
    <row r="13" spans="1:16">
      <c r="A13" s="2">
        <v>10</v>
      </c>
      <c r="B13" s="2">
        <f t="shared" si="0"/>
        <v>30</v>
      </c>
      <c r="C13" s="3">
        <f t="shared" si="1"/>
        <v>0.5</v>
      </c>
      <c r="D13" s="3">
        <v>9</v>
      </c>
      <c r="E13" s="3">
        <v>3</v>
      </c>
      <c r="F13" s="3">
        <f t="shared" si="3"/>
        <v>1</v>
      </c>
      <c r="G13" s="3">
        <f t="shared" si="5"/>
        <v>4.4000000000000004</v>
      </c>
      <c r="H13" s="3">
        <f t="shared" si="4"/>
        <v>8.8000000000000007</v>
      </c>
    </row>
    <row r="14" spans="1:16">
      <c r="A14" s="2">
        <v>15</v>
      </c>
      <c r="B14" s="2">
        <f t="shared" si="0"/>
        <v>45</v>
      </c>
      <c r="C14" s="3">
        <f t="shared" si="1"/>
        <v>0.75</v>
      </c>
      <c r="D14" s="3">
        <v>5</v>
      </c>
      <c r="E14" s="3">
        <f t="shared" si="2"/>
        <v>5</v>
      </c>
      <c r="F14" s="3">
        <f t="shared" si="3"/>
        <v>2</v>
      </c>
      <c r="G14" s="3">
        <f t="shared" si="5"/>
        <v>6.4</v>
      </c>
      <c r="H14" s="3">
        <f t="shared" si="4"/>
        <v>8.5333333333333332</v>
      </c>
    </row>
    <row r="15" spans="1:16">
      <c r="A15" s="2">
        <v>15</v>
      </c>
      <c r="B15" s="2">
        <f t="shared" si="0"/>
        <v>60</v>
      </c>
      <c r="C15" s="3">
        <f t="shared" si="1"/>
        <v>1</v>
      </c>
      <c r="D15" s="3">
        <v>7.8</v>
      </c>
      <c r="E15" s="3">
        <f t="shared" si="2"/>
        <v>7.8</v>
      </c>
      <c r="F15" s="3">
        <f t="shared" si="3"/>
        <v>2.8</v>
      </c>
      <c r="G15" s="3">
        <f t="shared" si="5"/>
        <v>9.1999999999999993</v>
      </c>
      <c r="H15" s="3">
        <f t="shared" si="4"/>
        <v>9.1999999999999993</v>
      </c>
    </row>
    <row r="16" spans="1:16">
      <c r="A16" s="2">
        <v>15</v>
      </c>
      <c r="B16" s="2">
        <f t="shared" si="0"/>
        <v>75</v>
      </c>
      <c r="C16" s="3">
        <f t="shared" si="1"/>
        <v>1.25</v>
      </c>
      <c r="D16" s="3">
        <v>9.5</v>
      </c>
      <c r="E16" s="3">
        <f t="shared" si="2"/>
        <v>9.5</v>
      </c>
      <c r="F16" s="3">
        <f t="shared" si="3"/>
        <v>1.7000000000000002</v>
      </c>
      <c r="G16" s="3">
        <f t="shared" si="5"/>
        <v>10.899999999999999</v>
      </c>
      <c r="H16" s="3">
        <f t="shared" si="4"/>
        <v>8.7199999999999989</v>
      </c>
    </row>
    <row r="17" spans="1:8">
      <c r="A17" s="2">
        <v>15</v>
      </c>
      <c r="B17" s="2">
        <f t="shared" si="0"/>
        <v>90</v>
      </c>
      <c r="C17" s="3">
        <f t="shared" si="1"/>
        <v>1.5</v>
      </c>
      <c r="D17" s="3">
        <v>11.1</v>
      </c>
      <c r="E17" s="3">
        <v>1.5</v>
      </c>
      <c r="F17" s="3">
        <f t="shared" si="3"/>
        <v>1.5999999999999996</v>
      </c>
      <c r="G17" s="3">
        <f t="shared" si="5"/>
        <v>12.499999999999998</v>
      </c>
      <c r="H17" s="3">
        <f t="shared" si="4"/>
        <v>8.3333333333333321</v>
      </c>
    </row>
    <row r="18" spans="1:8">
      <c r="A18" s="2">
        <v>20</v>
      </c>
      <c r="B18" s="2">
        <f t="shared" si="0"/>
        <v>110</v>
      </c>
      <c r="C18" s="3">
        <f t="shared" si="1"/>
        <v>1.8333333333333333</v>
      </c>
      <c r="D18" s="3">
        <v>4.8</v>
      </c>
      <c r="E18" s="3">
        <f t="shared" si="2"/>
        <v>4.8</v>
      </c>
      <c r="F18" s="3">
        <f t="shared" si="3"/>
        <v>3.3</v>
      </c>
      <c r="G18" s="3">
        <f t="shared" si="5"/>
        <v>15.799999999999997</v>
      </c>
      <c r="H18" s="3">
        <f t="shared" si="4"/>
        <v>8.6181818181818173</v>
      </c>
    </row>
    <row r="19" spans="1:8">
      <c r="A19" s="2">
        <v>20</v>
      </c>
      <c r="B19" s="2">
        <f t="shared" si="0"/>
        <v>130</v>
      </c>
      <c r="C19" s="3">
        <f t="shared" si="1"/>
        <v>2.1666666666666665</v>
      </c>
      <c r="D19" s="3">
        <v>7.8</v>
      </c>
      <c r="E19" s="3">
        <f t="shared" si="2"/>
        <v>7.8</v>
      </c>
      <c r="F19" s="3">
        <f t="shared" si="3"/>
        <v>3</v>
      </c>
      <c r="G19" s="3">
        <f t="shared" si="5"/>
        <v>18.799999999999997</v>
      </c>
      <c r="H19" s="3">
        <f t="shared" si="4"/>
        <v>8.6769230769230763</v>
      </c>
    </row>
    <row r="20" spans="1:8">
      <c r="A20" s="2">
        <v>20</v>
      </c>
      <c r="B20" s="2">
        <f t="shared" si="0"/>
        <v>150</v>
      </c>
      <c r="C20" s="3">
        <f t="shared" si="1"/>
        <v>2.5</v>
      </c>
      <c r="D20" s="3">
        <v>10.6</v>
      </c>
      <c r="E20" s="3">
        <f t="shared" si="2"/>
        <v>10.6</v>
      </c>
      <c r="F20" s="3">
        <f t="shared" si="3"/>
        <v>2.8</v>
      </c>
      <c r="G20" s="3">
        <f t="shared" si="5"/>
        <v>21.599999999999998</v>
      </c>
      <c r="H20" s="3">
        <f t="shared" si="4"/>
        <v>8.6399999999999988</v>
      </c>
    </row>
    <row r="21" spans="1:8">
      <c r="A21" s="2">
        <v>20</v>
      </c>
      <c r="B21" s="2">
        <f t="shared" si="0"/>
        <v>170</v>
      </c>
      <c r="C21" s="3">
        <f t="shared" si="1"/>
        <v>2.8333333333333335</v>
      </c>
      <c r="D21" s="3">
        <v>13.3</v>
      </c>
      <c r="E21" s="3">
        <v>3</v>
      </c>
      <c r="F21" s="3">
        <f t="shared" si="3"/>
        <v>2.7000000000000011</v>
      </c>
      <c r="G21" s="3">
        <f t="shared" si="5"/>
        <v>24.299999999999997</v>
      </c>
      <c r="H21" s="3">
        <f t="shared" si="4"/>
        <v>8.5764705882352921</v>
      </c>
    </row>
    <row r="22" spans="1:8">
      <c r="A22" s="2">
        <v>20</v>
      </c>
      <c r="B22" s="2">
        <f t="shared" si="0"/>
        <v>190</v>
      </c>
      <c r="C22" s="3">
        <f t="shared" si="1"/>
        <v>3.1666666666666665</v>
      </c>
      <c r="D22" s="3">
        <v>6.3</v>
      </c>
      <c r="E22" s="3">
        <f t="shared" si="2"/>
        <v>6.3</v>
      </c>
      <c r="F22" s="3">
        <f t="shared" si="3"/>
        <v>3.3</v>
      </c>
      <c r="G22" s="3">
        <f t="shared" si="5"/>
        <v>27.599999999999998</v>
      </c>
      <c r="H22" s="3">
        <f t="shared" si="4"/>
        <v>8.715789473684211</v>
      </c>
    </row>
    <row r="23" spans="1:8">
      <c r="A23" s="2">
        <v>20</v>
      </c>
      <c r="B23" s="2">
        <f t="shared" si="0"/>
        <v>210</v>
      </c>
      <c r="C23" s="3">
        <f t="shared" si="1"/>
        <v>3.5</v>
      </c>
      <c r="D23" s="3">
        <v>9.4</v>
      </c>
      <c r="E23" s="3">
        <f t="shared" si="2"/>
        <v>9.4</v>
      </c>
      <c r="F23" s="3">
        <f t="shared" si="3"/>
        <v>3.1000000000000005</v>
      </c>
      <c r="G23" s="3">
        <f t="shared" si="5"/>
        <v>30.7</v>
      </c>
      <c r="H23" s="3">
        <f t="shared" si="4"/>
        <v>8.7714285714285705</v>
      </c>
    </row>
    <row r="24" spans="1:8">
      <c r="A24" s="2">
        <v>20</v>
      </c>
      <c r="B24" s="2">
        <f t="shared" si="0"/>
        <v>230</v>
      </c>
      <c r="C24" s="3">
        <f t="shared" si="1"/>
        <v>3.8333333333333335</v>
      </c>
      <c r="D24" s="3">
        <v>11.9</v>
      </c>
      <c r="E24" s="3">
        <f t="shared" si="2"/>
        <v>11.9</v>
      </c>
      <c r="F24" s="3">
        <f t="shared" si="3"/>
        <v>2.5</v>
      </c>
      <c r="G24" s="3">
        <f t="shared" si="5"/>
        <v>33.200000000000003</v>
      </c>
      <c r="H24" s="3">
        <f t="shared" si="4"/>
        <v>8.660869565217391</v>
      </c>
    </row>
    <row r="25" spans="1:8">
      <c r="A25" s="2">
        <v>20</v>
      </c>
      <c r="B25" s="2">
        <f t="shared" si="0"/>
        <v>250</v>
      </c>
      <c r="C25" s="3">
        <f t="shared" si="1"/>
        <v>4.166666666666667</v>
      </c>
      <c r="D25" s="3">
        <v>14</v>
      </c>
      <c r="E25" s="3">
        <v>2.6</v>
      </c>
      <c r="F25" s="3">
        <f t="shared" si="3"/>
        <v>2.0999999999999996</v>
      </c>
      <c r="G25" s="3">
        <f t="shared" si="5"/>
        <v>35.300000000000004</v>
      </c>
      <c r="H25" s="3">
        <f t="shared" si="4"/>
        <v>8.4720000000000013</v>
      </c>
    </row>
    <row r="26" spans="1:8">
      <c r="A26" s="2">
        <v>25</v>
      </c>
      <c r="B26" s="2">
        <f t="shared" si="0"/>
        <v>275</v>
      </c>
      <c r="C26" s="3">
        <f t="shared" si="1"/>
        <v>4.583333333333333</v>
      </c>
      <c r="D26" s="3">
        <v>6</v>
      </c>
      <c r="E26" s="3">
        <f t="shared" si="2"/>
        <v>6</v>
      </c>
      <c r="F26" s="3">
        <f t="shared" si="3"/>
        <v>3.4000000000000004</v>
      </c>
      <c r="G26" s="3">
        <f t="shared" si="5"/>
        <v>38.700000000000003</v>
      </c>
      <c r="H26" s="3">
        <f t="shared" si="4"/>
        <v>8.4436363636363652</v>
      </c>
    </row>
    <row r="27" spans="1:8">
      <c r="A27" s="2">
        <v>25</v>
      </c>
      <c r="B27" s="2">
        <f t="shared" si="0"/>
        <v>300</v>
      </c>
      <c r="C27" s="3">
        <f t="shared" si="1"/>
        <v>5</v>
      </c>
      <c r="D27" s="3">
        <v>9.6</v>
      </c>
      <c r="E27" s="3">
        <f t="shared" si="2"/>
        <v>9.6</v>
      </c>
      <c r="F27" s="3">
        <f t="shared" si="3"/>
        <v>3.5999999999999996</v>
      </c>
      <c r="G27" s="3">
        <f t="shared" si="5"/>
        <v>42.300000000000004</v>
      </c>
      <c r="H27" s="3">
        <f t="shared" si="4"/>
        <v>8.4600000000000009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83"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17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41</v>
      </c>
      <c r="N6" s="51" t="s">
        <v>58</v>
      </c>
      <c r="O6" s="52">
        <v>223496</v>
      </c>
      <c r="P6" s="52">
        <v>1249998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4.9000000000000004</v>
      </c>
      <c r="E10" s="3">
        <f>D10</f>
        <v>4.9000000000000004</v>
      </c>
      <c r="F10" s="3">
        <v>0</v>
      </c>
      <c r="G10" s="3">
        <v>0</v>
      </c>
      <c r="H10" s="3">
        <v>0</v>
      </c>
    </row>
    <row r="11" spans="1:16">
      <c r="A11" s="2">
        <v>10</v>
      </c>
      <c r="B11" s="2">
        <f t="shared" ref="B11:B27" si="0">A11+B10</f>
        <v>10</v>
      </c>
      <c r="C11" s="3">
        <f t="shared" ref="C11:C27" si="1">B11/60</f>
        <v>0.16666666666666666</v>
      </c>
      <c r="D11" s="3">
        <v>8.1</v>
      </c>
      <c r="E11" s="3">
        <f t="shared" ref="E11:E29" si="2">D11</f>
        <v>8.1</v>
      </c>
      <c r="F11" s="3">
        <f t="shared" ref="F11:F27" si="3">(D11-D10)+(D10-E10)</f>
        <v>3.1999999999999993</v>
      </c>
      <c r="G11" s="3">
        <f>F10+F11</f>
        <v>3.1999999999999993</v>
      </c>
      <c r="H11" s="3">
        <f t="shared" ref="H11:H27" si="4">G11/C11</f>
        <v>19.199999999999996</v>
      </c>
    </row>
    <row r="12" spans="1:16">
      <c r="A12" s="2">
        <v>10</v>
      </c>
      <c r="B12" s="2">
        <f t="shared" si="0"/>
        <v>20</v>
      </c>
      <c r="C12" s="3">
        <f t="shared" si="1"/>
        <v>0.33333333333333331</v>
      </c>
      <c r="D12" s="3">
        <v>11.5</v>
      </c>
      <c r="E12" s="3">
        <v>2</v>
      </c>
      <c r="F12" s="3">
        <f t="shared" si="3"/>
        <v>3.4000000000000004</v>
      </c>
      <c r="G12" s="3">
        <f t="shared" ref="G12:G27" si="5">G11+F12</f>
        <v>6.6</v>
      </c>
      <c r="H12" s="3">
        <f t="shared" si="4"/>
        <v>19.8</v>
      </c>
    </row>
    <row r="13" spans="1:16">
      <c r="A13" s="2">
        <v>15</v>
      </c>
      <c r="B13" s="2">
        <f t="shared" si="0"/>
        <v>35</v>
      </c>
      <c r="C13" s="3">
        <f t="shared" si="1"/>
        <v>0.58333333333333337</v>
      </c>
      <c r="D13" s="3">
        <v>6</v>
      </c>
      <c r="E13" s="3">
        <f t="shared" si="2"/>
        <v>6</v>
      </c>
      <c r="F13" s="3">
        <f t="shared" si="3"/>
        <v>4</v>
      </c>
      <c r="G13" s="3">
        <f t="shared" si="5"/>
        <v>10.6</v>
      </c>
      <c r="H13" s="3">
        <f t="shared" si="4"/>
        <v>18.171428571428571</v>
      </c>
    </row>
    <row r="14" spans="1:16">
      <c r="A14" s="2">
        <v>15</v>
      </c>
      <c r="B14" s="2">
        <f t="shared" si="0"/>
        <v>50</v>
      </c>
      <c r="C14" s="3">
        <f t="shared" si="1"/>
        <v>0.83333333333333337</v>
      </c>
      <c r="D14" s="3">
        <v>10.5</v>
      </c>
      <c r="E14" s="3">
        <v>2.1</v>
      </c>
      <c r="F14" s="3">
        <f t="shared" si="3"/>
        <v>4.5</v>
      </c>
      <c r="G14" s="3">
        <f t="shared" si="5"/>
        <v>15.1</v>
      </c>
      <c r="H14" s="3">
        <f t="shared" si="4"/>
        <v>18.119999999999997</v>
      </c>
    </row>
    <row r="15" spans="1:16">
      <c r="A15" s="2">
        <v>15</v>
      </c>
      <c r="B15" s="2">
        <f t="shared" si="0"/>
        <v>65</v>
      </c>
      <c r="C15" s="3">
        <f t="shared" si="1"/>
        <v>1.0833333333333333</v>
      </c>
      <c r="D15" s="3">
        <v>6.1</v>
      </c>
      <c r="E15" s="3">
        <f t="shared" si="2"/>
        <v>6.1</v>
      </c>
      <c r="F15" s="3">
        <f t="shared" si="3"/>
        <v>4</v>
      </c>
      <c r="G15" s="3">
        <f t="shared" si="5"/>
        <v>19.100000000000001</v>
      </c>
      <c r="H15" s="3">
        <f t="shared" si="4"/>
        <v>17.630769230769232</v>
      </c>
    </row>
    <row r="16" spans="1:16">
      <c r="A16" s="2">
        <v>15</v>
      </c>
      <c r="B16" s="2">
        <f t="shared" si="0"/>
        <v>80</v>
      </c>
      <c r="C16" s="3">
        <f t="shared" si="1"/>
        <v>1.3333333333333333</v>
      </c>
      <c r="D16" s="3">
        <v>10.1</v>
      </c>
      <c r="E16" s="3">
        <v>2</v>
      </c>
      <c r="F16" s="3">
        <f t="shared" si="3"/>
        <v>4</v>
      </c>
      <c r="G16" s="3">
        <f t="shared" si="5"/>
        <v>23.1</v>
      </c>
      <c r="H16" s="3">
        <f t="shared" si="4"/>
        <v>17.325000000000003</v>
      </c>
    </row>
    <row r="17" spans="1:8">
      <c r="A17" s="2">
        <v>15</v>
      </c>
      <c r="B17" s="2">
        <f t="shared" si="0"/>
        <v>95</v>
      </c>
      <c r="C17" s="3">
        <f t="shared" si="1"/>
        <v>1.5833333333333333</v>
      </c>
      <c r="D17" s="3">
        <v>6</v>
      </c>
      <c r="E17" s="3">
        <f t="shared" si="2"/>
        <v>6</v>
      </c>
      <c r="F17" s="3">
        <f t="shared" si="3"/>
        <v>4</v>
      </c>
      <c r="G17" s="3">
        <f t="shared" si="5"/>
        <v>27.1</v>
      </c>
      <c r="H17" s="3">
        <f t="shared" si="4"/>
        <v>17.115789473684213</v>
      </c>
    </row>
    <row r="18" spans="1:8">
      <c r="A18" s="2">
        <v>15</v>
      </c>
      <c r="B18" s="2">
        <f t="shared" si="0"/>
        <v>110</v>
      </c>
      <c r="C18" s="3">
        <f t="shared" si="1"/>
        <v>1.8333333333333333</v>
      </c>
      <c r="D18" s="3">
        <v>10</v>
      </c>
      <c r="E18" s="3">
        <f t="shared" si="2"/>
        <v>10</v>
      </c>
      <c r="F18" s="3">
        <f t="shared" si="3"/>
        <v>4</v>
      </c>
      <c r="G18" s="3">
        <f t="shared" si="5"/>
        <v>31.1</v>
      </c>
      <c r="H18" s="3">
        <f t="shared" si="4"/>
        <v>16.963636363636365</v>
      </c>
    </row>
    <row r="19" spans="1:8">
      <c r="A19" s="2">
        <v>15</v>
      </c>
      <c r="B19" s="2">
        <f t="shared" si="0"/>
        <v>125</v>
      </c>
      <c r="C19" s="3">
        <f t="shared" si="1"/>
        <v>2.0833333333333335</v>
      </c>
      <c r="D19" s="3">
        <v>13.4</v>
      </c>
      <c r="E19" s="3">
        <v>1.9</v>
      </c>
      <c r="F19" s="3">
        <f t="shared" si="3"/>
        <v>3.4000000000000004</v>
      </c>
      <c r="G19" s="3">
        <f t="shared" si="5"/>
        <v>34.5</v>
      </c>
      <c r="H19" s="3">
        <f t="shared" si="4"/>
        <v>16.559999999999999</v>
      </c>
    </row>
    <row r="20" spans="1:8">
      <c r="A20" s="2">
        <v>15</v>
      </c>
      <c r="B20" s="2">
        <f t="shared" si="0"/>
        <v>140</v>
      </c>
      <c r="C20" s="3">
        <f t="shared" si="1"/>
        <v>2.3333333333333335</v>
      </c>
      <c r="D20" s="3">
        <v>5.8</v>
      </c>
      <c r="E20" s="3">
        <f t="shared" si="2"/>
        <v>5.8</v>
      </c>
      <c r="F20" s="3">
        <f t="shared" si="3"/>
        <v>3.8999999999999995</v>
      </c>
      <c r="G20" s="3">
        <f t="shared" si="5"/>
        <v>38.4</v>
      </c>
      <c r="H20" s="3">
        <f t="shared" si="4"/>
        <v>16.457142857142856</v>
      </c>
    </row>
    <row r="21" spans="1:8">
      <c r="A21" s="2">
        <v>15</v>
      </c>
      <c r="B21" s="2">
        <f t="shared" si="0"/>
        <v>155</v>
      </c>
      <c r="C21" s="3">
        <f t="shared" si="1"/>
        <v>2.5833333333333335</v>
      </c>
      <c r="D21" s="3">
        <v>9.3000000000000007</v>
      </c>
      <c r="E21" s="3">
        <f t="shared" si="2"/>
        <v>9.3000000000000007</v>
      </c>
      <c r="F21" s="3">
        <f t="shared" si="3"/>
        <v>3.5000000000000009</v>
      </c>
      <c r="G21" s="3">
        <f t="shared" si="5"/>
        <v>41.9</v>
      </c>
      <c r="H21" s="3">
        <f t="shared" si="4"/>
        <v>16.219354838709677</v>
      </c>
    </row>
    <row r="22" spans="1:8">
      <c r="A22" s="2">
        <v>15</v>
      </c>
      <c r="B22" s="2">
        <f t="shared" si="0"/>
        <v>170</v>
      </c>
      <c r="C22" s="3">
        <f t="shared" si="1"/>
        <v>2.8333333333333335</v>
      </c>
      <c r="D22" s="3">
        <v>12.8</v>
      </c>
      <c r="E22" s="3">
        <v>2.9</v>
      </c>
      <c r="F22" s="3">
        <f t="shared" si="3"/>
        <v>3.5</v>
      </c>
      <c r="G22" s="3">
        <f t="shared" si="5"/>
        <v>45.4</v>
      </c>
      <c r="H22" s="3">
        <f t="shared" si="4"/>
        <v>16.023529411764706</v>
      </c>
    </row>
    <row r="23" spans="1:8">
      <c r="A23" s="2">
        <v>15</v>
      </c>
      <c r="B23" s="2">
        <f t="shared" si="0"/>
        <v>185</v>
      </c>
      <c r="C23" s="3">
        <f t="shared" si="1"/>
        <v>3.0833333333333335</v>
      </c>
      <c r="D23" s="3">
        <v>6.5</v>
      </c>
      <c r="E23" s="3">
        <f t="shared" si="2"/>
        <v>6.5</v>
      </c>
      <c r="F23" s="3">
        <f t="shared" si="3"/>
        <v>3.5999999999999996</v>
      </c>
      <c r="G23" s="3">
        <f t="shared" si="5"/>
        <v>49</v>
      </c>
      <c r="H23" s="3">
        <f t="shared" si="4"/>
        <v>15.891891891891891</v>
      </c>
    </row>
    <row r="24" spans="1:8">
      <c r="A24" s="2">
        <v>15</v>
      </c>
      <c r="B24" s="2">
        <f t="shared" si="0"/>
        <v>200</v>
      </c>
      <c r="C24" s="3">
        <f t="shared" si="1"/>
        <v>3.3333333333333335</v>
      </c>
      <c r="D24" s="3">
        <v>10</v>
      </c>
      <c r="E24" s="3">
        <f t="shared" si="2"/>
        <v>10</v>
      </c>
      <c r="F24" s="3">
        <f t="shared" si="3"/>
        <v>3.5</v>
      </c>
      <c r="G24" s="3">
        <f t="shared" si="5"/>
        <v>52.5</v>
      </c>
      <c r="H24" s="3">
        <f t="shared" si="4"/>
        <v>15.75</v>
      </c>
    </row>
    <row r="25" spans="1:8">
      <c r="A25" s="2">
        <v>15</v>
      </c>
      <c r="B25" s="2">
        <f t="shared" si="0"/>
        <v>215</v>
      </c>
      <c r="C25" s="3">
        <f t="shared" si="1"/>
        <v>3.5833333333333335</v>
      </c>
      <c r="D25" s="3">
        <v>12.6</v>
      </c>
      <c r="E25" s="3">
        <v>2.4</v>
      </c>
      <c r="F25" s="3">
        <f t="shared" si="3"/>
        <v>2.5999999999999996</v>
      </c>
      <c r="G25" s="3">
        <f t="shared" si="5"/>
        <v>55.1</v>
      </c>
      <c r="H25" s="3">
        <f t="shared" si="4"/>
        <v>15.376744186046512</v>
      </c>
    </row>
    <row r="26" spans="1:8">
      <c r="A26" s="2">
        <v>20</v>
      </c>
      <c r="B26" s="2">
        <f t="shared" si="0"/>
        <v>235</v>
      </c>
      <c r="C26" s="3">
        <f t="shared" si="1"/>
        <v>3.9166666666666665</v>
      </c>
      <c r="D26" s="3">
        <v>6.8</v>
      </c>
      <c r="E26" s="3">
        <f t="shared" si="2"/>
        <v>6.8</v>
      </c>
      <c r="F26" s="3">
        <f t="shared" si="3"/>
        <v>4.3999999999999995</v>
      </c>
      <c r="G26" s="3">
        <f t="shared" si="5"/>
        <v>59.5</v>
      </c>
      <c r="H26" s="3">
        <f t="shared" si="4"/>
        <v>15.191489361702128</v>
      </c>
    </row>
    <row r="27" spans="1:8">
      <c r="A27" s="2">
        <v>20</v>
      </c>
      <c r="B27" s="2">
        <f t="shared" si="0"/>
        <v>255</v>
      </c>
      <c r="C27" s="3">
        <f t="shared" si="1"/>
        <v>4.25</v>
      </c>
      <c r="D27" s="3">
        <v>11.1</v>
      </c>
      <c r="E27" s="3">
        <v>2.1</v>
      </c>
      <c r="F27" s="3">
        <f t="shared" si="3"/>
        <v>4.3</v>
      </c>
      <c r="G27" s="3">
        <f t="shared" si="5"/>
        <v>63.8</v>
      </c>
      <c r="H27" s="3">
        <f t="shared" si="4"/>
        <v>15.011764705882353</v>
      </c>
    </row>
    <row r="28" spans="1:8">
      <c r="A28" s="2">
        <v>25</v>
      </c>
      <c r="B28" s="2">
        <f>A28+B27</f>
        <v>280</v>
      </c>
      <c r="C28" s="3">
        <f>B28/60</f>
        <v>4.666666666666667</v>
      </c>
      <c r="D28" s="3">
        <v>7.9</v>
      </c>
      <c r="E28" s="3">
        <f t="shared" si="2"/>
        <v>7.9</v>
      </c>
      <c r="F28" s="3">
        <f>(D28-D27)+(D27-E27)</f>
        <v>5.8000000000000007</v>
      </c>
      <c r="G28" s="3">
        <f>G27+F28</f>
        <v>69.599999999999994</v>
      </c>
      <c r="H28" s="3">
        <f>G28/C28</f>
        <v>14.914285714285713</v>
      </c>
    </row>
    <row r="29" spans="1:8">
      <c r="A29" s="2">
        <v>25</v>
      </c>
      <c r="B29" s="2">
        <f>A29+B28</f>
        <v>305</v>
      </c>
      <c r="C29" s="3">
        <f>B29/60</f>
        <v>5.083333333333333</v>
      </c>
      <c r="D29" s="3">
        <v>12.8</v>
      </c>
      <c r="E29" s="3">
        <f t="shared" si="2"/>
        <v>12.8</v>
      </c>
      <c r="F29" s="3">
        <f>(D29-D28)+(D28-E28)</f>
        <v>4.9000000000000004</v>
      </c>
      <c r="G29" s="3">
        <f>G28+F29</f>
        <v>74.5</v>
      </c>
      <c r="H29" s="3">
        <f>G29/C29</f>
        <v>14.655737704918034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75">
    <pageSetUpPr fitToPage="1"/>
  </sheetPr>
  <dimension ref="A1:P38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15</v>
      </c>
      <c r="D6" s="8"/>
      <c r="E6" s="6"/>
      <c r="F6" s="6" t="s">
        <v>1</v>
      </c>
      <c r="G6" s="6" t="s">
        <v>60</v>
      </c>
      <c r="H6" s="6" t="s">
        <v>2</v>
      </c>
      <c r="I6" s="6">
        <v>1</v>
      </c>
      <c r="J6" s="35" t="s">
        <v>29</v>
      </c>
      <c r="L6" s="35" t="s">
        <v>36</v>
      </c>
      <c r="N6" s="51" t="s">
        <v>58</v>
      </c>
      <c r="O6" s="52">
        <v>221010</v>
      </c>
      <c r="P6" s="52">
        <v>1251509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128.69999999999999</v>
      </c>
      <c r="E10" s="3">
        <f>D10</f>
        <v>128.69999999999999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38" si="0">A11+B10</f>
        <v>5</v>
      </c>
      <c r="C11" s="3">
        <f t="shared" ref="C11:C38" si="1">B11/60</f>
        <v>8.3333333333333329E-2</v>
      </c>
      <c r="D11" s="3">
        <v>131.1</v>
      </c>
      <c r="E11" s="3">
        <f>D11</f>
        <v>131.1</v>
      </c>
      <c r="F11" s="3">
        <f t="shared" ref="F11:F38" si="2">(D11-D10)+(D10-E10)</f>
        <v>2.4000000000000057</v>
      </c>
      <c r="G11" s="3">
        <f>F10+F11</f>
        <v>2.4000000000000057</v>
      </c>
      <c r="H11" s="3">
        <f t="shared" ref="H11:H38" si="3">G11/C11</f>
        <v>28.800000000000068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133</v>
      </c>
      <c r="E12" s="3">
        <f>D12</f>
        <v>133</v>
      </c>
      <c r="F12" s="3">
        <f t="shared" si="2"/>
        <v>1.9000000000000057</v>
      </c>
      <c r="G12" s="3">
        <f t="shared" ref="G12:G38" si="4">G11+F12</f>
        <v>4.3000000000000114</v>
      </c>
      <c r="H12" s="3">
        <f t="shared" si="3"/>
        <v>25.800000000000068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134.5</v>
      </c>
      <c r="E13" s="3">
        <f>D13</f>
        <v>134.5</v>
      </c>
      <c r="F13" s="3">
        <f t="shared" si="2"/>
        <v>1.5</v>
      </c>
      <c r="G13" s="3">
        <f t="shared" si="4"/>
        <v>5.8000000000000114</v>
      </c>
      <c r="H13" s="3">
        <f t="shared" si="3"/>
        <v>23.200000000000045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135.80000000000001</v>
      </c>
      <c r="E14" s="3">
        <v>128.6</v>
      </c>
      <c r="F14" s="3">
        <f t="shared" si="2"/>
        <v>1.3000000000000114</v>
      </c>
      <c r="G14" s="3">
        <f t="shared" si="4"/>
        <v>7.1000000000000227</v>
      </c>
      <c r="H14" s="3">
        <f t="shared" si="3"/>
        <v>21.300000000000068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131.69999999999999</v>
      </c>
      <c r="E15" s="3">
        <f>D15</f>
        <v>131.69999999999999</v>
      </c>
      <c r="F15" s="3">
        <f t="shared" si="2"/>
        <v>3.0999999999999943</v>
      </c>
      <c r="G15" s="3">
        <f t="shared" si="4"/>
        <v>10.200000000000017</v>
      </c>
      <c r="H15" s="3">
        <f t="shared" si="3"/>
        <v>20.400000000000034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134.5</v>
      </c>
      <c r="E16" s="3">
        <f>D16</f>
        <v>134.5</v>
      </c>
      <c r="F16" s="3">
        <f t="shared" si="2"/>
        <v>2.8000000000000114</v>
      </c>
      <c r="G16" s="3">
        <f t="shared" si="4"/>
        <v>13.000000000000028</v>
      </c>
      <c r="H16" s="3">
        <f t="shared" si="3"/>
        <v>19.500000000000043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136.80000000000001</v>
      </c>
      <c r="E17" s="3">
        <v>129.5</v>
      </c>
      <c r="F17" s="3">
        <f t="shared" si="2"/>
        <v>2.3000000000000114</v>
      </c>
      <c r="G17" s="3">
        <f t="shared" si="4"/>
        <v>15.30000000000004</v>
      </c>
      <c r="H17" s="3">
        <f t="shared" si="3"/>
        <v>18.360000000000046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132.30000000000001</v>
      </c>
      <c r="E18" s="3">
        <f>D18</f>
        <v>132.30000000000001</v>
      </c>
      <c r="F18" s="3">
        <f t="shared" si="2"/>
        <v>2.8000000000000114</v>
      </c>
      <c r="G18" s="3">
        <f t="shared" si="4"/>
        <v>18.100000000000051</v>
      </c>
      <c r="H18" s="3">
        <f t="shared" si="3"/>
        <v>18.100000000000051</v>
      </c>
    </row>
    <row r="19" spans="1:8">
      <c r="A19" s="2">
        <v>10</v>
      </c>
      <c r="B19" s="2">
        <f t="shared" si="0"/>
        <v>70</v>
      </c>
      <c r="C19" s="3">
        <f t="shared" si="1"/>
        <v>1.1666666666666667</v>
      </c>
      <c r="D19" s="3">
        <v>134.69999999999999</v>
      </c>
      <c r="E19" s="3">
        <f>D19</f>
        <v>134.69999999999999</v>
      </c>
      <c r="F19" s="3">
        <f t="shared" si="2"/>
        <v>2.3999999999999773</v>
      </c>
      <c r="G19" s="3">
        <f t="shared" si="4"/>
        <v>20.500000000000028</v>
      </c>
      <c r="H19" s="3">
        <f t="shared" si="3"/>
        <v>17.571428571428594</v>
      </c>
    </row>
    <row r="20" spans="1:8">
      <c r="A20" s="2">
        <v>10</v>
      </c>
      <c r="B20" s="2">
        <f t="shared" si="0"/>
        <v>80</v>
      </c>
      <c r="C20" s="3">
        <f t="shared" si="1"/>
        <v>1.3333333333333333</v>
      </c>
      <c r="D20" s="3">
        <v>136.9</v>
      </c>
      <c r="E20" s="3">
        <v>129</v>
      </c>
      <c r="F20" s="3">
        <f t="shared" si="2"/>
        <v>2.2000000000000171</v>
      </c>
      <c r="G20" s="3">
        <f t="shared" si="4"/>
        <v>22.700000000000045</v>
      </c>
      <c r="H20" s="3">
        <f t="shared" si="3"/>
        <v>17.025000000000034</v>
      </c>
    </row>
    <row r="21" spans="1:8">
      <c r="A21" s="2">
        <v>10</v>
      </c>
      <c r="B21" s="2">
        <f t="shared" si="0"/>
        <v>90</v>
      </c>
      <c r="C21" s="3">
        <f t="shared" si="1"/>
        <v>1.5</v>
      </c>
      <c r="D21" s="3">
        <v>131.4</v>
      </c>
      <c r="E21" s="3">
        <f>D21</f>
        <v>131.4</v>
      </c>
      <c r="F21" s="3">
        <f t="shared" si="2"/>
        <v>2.4000000000000057</v>
      </c>
      <c r="G21" s="3">
        <f t="shared" si="4"/>
        <v>25.100000000000051</v>
      </c>
      <c r="H21" s="3">
        <f t="shared" si="3"/>
        <v>16.733333333333366</v>
      </c>
    </row>
    <row r="22" spans="1:8">
      <c r="A22" s="2">
        <v>15</v>
      </c>
      <c r="B22" s="2">
        <f t="shared" si="0"/>
        <v>105</v>
      </c>
      <c r="C22" s="3">
        <f t="shared" si="1"/>
        <v>1.75</v>
      </c>
      <c r="D22" s="3">
        <v>134.9</v>
      </c>
      <c r="E22" s="3">
        <f>D22</f>
        <v>134.9</v>
      </c>
      <c r="F22" s="3">
        <f t="shared" si="2"/>
        <v>3.5</v>
      </c>
      <c r="G22" s="3">
        <f t="shared" si="4"/>
        <v>28.600000000000051</v>
      </c>
      <c r="H22" s="3">
        <f t="shared" si="3"/>
        <v>16.342857142857174</v>
      </c>
    </row>
    <row r="23" spans="1:8">
      <c r="A23" s="2">
        <v>15</v>
      </c>
      <c r="B23" s="2">
        <f t="shared" si="0"/>
        <v>120</v>
      </c>
      <c r="C23" s="3">
        <f t="shared" si="1"/>
        <v>2</v>
      </c>
      <c r="D23" s="3">
        <v>137.80000000000001</v>
      </c>
      <c r="E23" s="3">
        <v>128.69999999999999</v>
      </c>
      <c r="F23" s="3">
        <f t="shared" si="2"/>
        <v>2.9000000000000057</v>
      </c>
      <c r="G23" s="3">
        <f t="shared" si="4"/>
        <v>31.500000000000057</v>
      </c>
      <c r="H23" s="3">
        <f t="shared" si="3"/>
        <v>15.750000000000028</v>
      </c>
    </row>
    <row r="24" spans="1:8">
      <c r="A24" s="2">
        <v>15</v>
      </c>
      <c r="B24" s="2">
        <f t="shared" si="0"/>
        <v>135</v>
      </c>
      <c r="C24" s="3">
        <f t="shared" si="1"/>
        <v>2.25</v>
      </c>
      <c r="D24" s="3">
        <v>132.30000000000001</v>
      </c>
      <c r="E24" s="3">
        <f>D24</f>
        <v>132.30000000000001</v>
      </c>
      <c r="F24" s="3">
        <f t="shared" si="2"/>
        <v>3.6000000000000227</v>
      </c>
      <c r="G24" s="3">
        <f t="shared" si="4"/>
        <v>35.10000000000008</v>
      </c>
      <c r="H24" s="3">
        <f t="shared" si="3"/>
        <v>15.600000000000035</v>
      </c>
    </row>
    <row r="25" spans="1:8">
      <c r="A25" s="2">
        <v>15</v>
      </c>
      <c r="B25" s="2">
        <f t="shared" si="0"/>
        <v>150</v>
      </c>
      <c r="C25" s="3">
        <f t="shared" si="1"/>
        <v>2.5</v>
      </c>
      <c r="D25" s="3">
        <v>135.6</v>
      </c>
      <c r="E25" s="3">
        <f>D25</f>
        <v>135.6</v>
      </c>
      <c r="F25" s="3">
        <f t="shared" si="2"/>
        <v>3.2999999999999829</v>
      </c>
      <c r="G25" s="3">
        <f t="shared" si="4"/>
        <v>38.400000000000063</v>
      </c>
      <c r="H25" s="3">
        <f t="shared" si="3"/>
        <v>15.360000000000024</v>
      </c>
    </row>
    <row r="26" spans="1:8">
      <c r="A26" s="2">
        <v>15</v>
      </c>
      <c r="B26" s="2">
        <f t="shared" si="0"/>
        <v>165</v>
      </c>
      <c r="C26" s="3">
        <f t="shared" si="1"/>
        <v>2.75</v>
      </c>
      <c r="D26" s="3">
        <v>138.30000000000001</v>
      </c>
      <c r="E26" s="3">
        <v>129</v>
      </c>
      <c r="F26" s="3">
        <f t="shared" si="2"/>
        <v>2.7000000000000171</v>
      </c>
      <c r="G26" s="3">
        <f t="shared" si="4"/>
        <v>41.10000000000008</v>
      </c>
      <c r="H26" s="3">
        <f t="shared" si="3"/>
        <v>14.945454545454574</v>
      </c>
    </row>
    <row r="27" spans="1:8">
      <c r="A27" s="2">
        <v>15</v>
      </c>
      <c r="B27" s="2">
        <f t="shared" si="0"/>
        <v>180</v>
      </c>
      <c r="C27" s="3">
        <f t="shared" si="1"/>
        <v>3</v>
      </c>
      <c r="D27" s="3">
        <v>132.5</v>
      </c>
      <c r="E27" s="3">
        <f>D27</f>
        <v>132.5</v>
      </c>
      <c r="F27" s="3">
        <f t="shared" si="2"/>
        <v>3.5</v>
      </c>
      <c r="G27" s="3">
        <f t="shared" si="4"/>
        <v>44.60000000000008</v>
      </c>
      <c r="H27" s="3">
        <f t="shared" si="3"/>
        <v>14.866666666666694</v>
      </c>
    </row>
    <row r="28" spans="1:8">
      <c r="A28" s="2">
        <v>15</v>
      </c>
      <c r="B28" s="2">
        <f t="shared" si="0"/>
        <v>195</v>
      </c>
      <c r="C28" s="3">
        <f t="shared" si="1"/>
        <v>3.25</v>
      </c>
      <c r="D28" s="3">
        <v>135.69999999999999</v>
      </c>
      <c r="E28" s="3">
        <f>D28</f>
        <v>135.69999999999999</v>
      </c>
      <c r="F28" s="3">
        <f t="shared" si="2"/>
        <v>3.1999999999999886</v>
      </c>
      <c r="G28" s="3">
        <f t="shared" si="4"/>
        <v>47.800000000000068</v>
      </c>
      <c r="H28" s="3">
        <f t="shared" si="3"/>
        <v>14.707692307692328</v>
      </c>
    </row>
    <row r="29" spans="1:8">
      <c r="A29" s="2">
        <v>15</v>
      </c>
      <c r="B29" s="2">
        <f t="shared" si="0"/>
        <v>210</v>
      </c>
      <c r="C29" s="3">
        <f t="shared" si="1"/>
        <v>3.5</v>
      </c>
      <c r="D29" s="3">
        <v>138.19999999999999</v>
      </c>
      <c r="E29" s="3">
        <v>128.69999999999999</v>
      </c>
      <c r="F29" s="3">
        <f t="shared" si="2"/>
        <v>2.5</v>
      </c>
      <c r="G29" s="3">
        <f t="shared" si="4"/>
        <v>50.300000000000068</v>
      </c>
      <c r="H29" s="3">
        <f t="shared" si="3"/>
        <v>14.371428571428591</v>
      </c>
    </row>
    <row r="30" spans="1:8">
      <c r="A30" s="2">
        <v>15</v>
      </c>
      <c r="B30" s="2">
        <f t="shared" si="0"/>
        <v>225</v>
      </c>
      <c r="C30" s="3">
        <f t="shared" si="1"/>
        <v>3.75</v>
      </c>
      <c r="D30" s="3">
        <v>132.30000000000001</v>
      </c>
      <c r="E30" s="3">
        <f>D30</f>
        <v>132.30000000000001</v>
      </c>
      <c r="F30" s="3">
        <f t="shared" si="2"/>
        <v>3.6000000000000227</v>
      </c>
      <c r="G30" s="3">
        <f t="shared" si="4"/>
        <v>53.900000000000091</v>
      </c>
      <c r="H30" s="3">
        <f t="shared" si="3"/>
        <v>14.373333333333358</v>
      </c>
    </row>
    <row r="31" spans="1:8">
      <c r="A31" s="2">
        <v>15</v>
      </c>
      <c r="B31" s="2">
        <f t="shared" si="0"/>
        <v>240</v>
      </c>
      <c r="C31" s="3">
        <f t="shared" si="1"/>
        <v>4</v>
      </c>
      <c r="D31" s="3">
        <v>135.5</v>
      </c>
      <c r="E31" s="3">
        <v>129</v>
      </c>
      <c r="F31" s="3">
        <f t="shared" si="2"/>
        <v>3.1999999999999886</v>
      </c>
      <c r="G31" s="3">
        <f t="shared" si="4"/>
        <v>57.10000000000008</v>
      </c>
      <c r="H31" s="3">
        <f t="shared" si="3"/>
        <v>14.27500000000002</v>
      </c>
    </row>
    <row r="32" spans="1:8">
      <c r="A32" s="2">
        <v>15</v>
      </c>
      <c r="B32" s="2">
        <f t="shared" si="0"/>
        <v>255</v>
      </c>
      <c r="C32" s="3">
        <f t="shared" si="1"/>
        <v>4.25</v>
      </c>
      <c r="D32" s="3">
        <v>132.4</v>
      </c>
      <c r="E32" s="3">
        <f>D32</f>
        <v>132.4</v>
      </c>
      <c r="F32" s="3">
        <f t="shared" si="2"/>
        <v>3.4000000000000057</v>
      </c>
      <c r="G32" s="3">
        <f t="shared" si="4"/>
        <v>60.500000000000085</v>
      </c>
      <c r="H32" s="3">
        <f t="shared" si="3"/>
        <v>14.235294117647079</v>
      </c>
    </row>
    <row r="33" spans="1:8">
      <c r="A33" s="2">
        <v>15</v>
      </c>
      <c r="B33" s="2">
        <f t="shared" si="0"/>
        <v>270</v>
      </c>
      <c r="C33" s="3">
        <f t="shared" si="1"/>
        <v>4.5</v>
      </c>
      <c r="D33" s="3">
        <v>135.69999999999999</v>
      </c>
      <c r="E33" s="3">
        <v>128.80000000000001</v>
      </c>
      <c r="F33" s="3">
        <f t="shared" si="2"/>
        <v>3.2999999999999829</v>
      </c>
      <c r="G33" s="3">
        <f t="shared" si="4"/>
        <v>63.800000000000068</v>
      </c>
      <c r="H33" s="3">
        <f t="shared" si="3"/>
        <v>14.177777777777793</v>
      </c>
    </row>
    <row r="34" spans="1:8">
      <c r="A34" s="2">
        <v>15</v>
      </c>
      <c r="B34" s="2">
        <f t="shared" si="0"/>
        <v>285</v>
      </c>
      <c r="C34" s="3">
        <f t="shared" si="1"/>
        <v>4.75</v>
      </c>
      <c r="D34" s="3">
        <v>132.19999999999999</v>
      </c>
      <c r="E34" s="3">
        <f>D34</f>
        <v>132.19999999999999</v>
      </c>
      <c r="F34" s="3">
        <f t="shared" si="2"/>
        <v>3.3999999999999773</v>
      </c>
      <c r="G34" s="3">
        <f t="shared" si="4"/>
        <v>67.200000000000045</v>
      </c>
      <c r="H34" s="3">
        <f t="shared" si="3"/>
        <v>14.147368421052642</v>
      </c>
    </row>
    <row r="35" spans="1:8">
      <c r="A35" s="2">
        <v>15</v>
      </c>
      <c r="B35" s="2">
        <f t="shared" si="0"/>
        <v>300</v>
      </c>
      <c r="C35" s="3">
        <f t="shared" si="1"/>
        <v>5</v>
      </c>
      <c r="D35" s="3">
        <v>135.19999999999999</v>
      </c>
      <c r="E35" s="3">
        <f>D35</f>
        <v>135.19999999999999</v>
      </c>
      <c r="F35" s="3">
        <f t="shared" si="2"/>
        <v>3</v>
      </c>
      <c r="G35" s="3">
        <f t="shared" si="4"/>
        <v>70.200000000000045</v>
      </c>
      <c r="H35" s="3">
        <f t="shared" si="3"/>
        <v>14.04000000000001</v>
      </c>
    </row>
    <row r="36" spans="1:8">
      <c r="A36" s="2">
        <v>15</v>
      </c>
      <c r="B36" s="2">
        <f t="shared" si="0"/>
        <v>315</v>
      </c>
      <c r="C36" s="3">
        <f t="shared" si="1"/>
        <v>5.25</v>
      </c>
      <c r="D36" s="3">
        <v>138.19999999999999</v>
      </c>
      <c r="E36" s="3">
        <v>130</v>
      </c>
      <c r="F36" s="3">
        <f t="shared" si="2"/>
        <v>3</v>
      </c>
      <c r="G36" s="3">
        <f t="shared" si="4"/>
        <v>73.200000000000045</v>
      </c>
      <c r="H36" s="3">
        <f t="shared" si="3"/>
        <v>13.942857142857152</v>
      </c>
    </row>
    <row r="37" spans="1:8">
      <c r="A37" s="2">
        <v>15</v>
      </c>
      <c r="B37" s="2">
        <f t="shared" si="0"/>
        <v>330</v>
      </c>
      <c r="C37" s="3">
        <f t="shared" si="1"/>
        <v>5.5</v>
      </c>
      <c r="D37" s="3">
        <v>133</v>
      </c>
      <c r="E37" s="3">
        <f>D37</f>
        <v>133</v>
      </c>
      <c r="F37" s="3">
        <f t="shared" si="2"/>
        <v>3</v>
      </c>
      <c r="G37" s="3">
        <f t="shared" si="4"/>
        <v>76.200000000000045</v>
      </c>
      <c r="H37" s="3">
        <f t="shared" si="3"/>
        <v>13.854545454545462</v>
      </c>
    </row>
    <row r="38" spans="1:8">
      <c r="A38" s="2">
        <v>15</v>
      </c>
      <c r="B38" s="2">
        <f t="shared" si="0"/>
        <v>345</v>
      </c>
      <c r="C38" s="3">
        <f t="shared" si="1"/>
        <v>5.75</v>
      </c>
      <c r="D38" s="3">
        <v>135.80000000000001</v>
      </c>
      <c r="E38" s="3">
        <f>D38</f>
        <v>135.80000000000001</v>
      </c>
      <c r="F38" s="3">
        <f t="shared" si="2"/>
        <v>2.8000000000000114</v>
      </c>
      <c r="G38" s="3">
        <f t="shared" si="4"/>
        <v>79.000000000000057</v>
      </c>
      <c r="H38" s="3">
        <f t="shared" si="3"/>
        <v>13.739130434782618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2" manualBreakCount="2">
    <brk id="23" max="16383" man="1"/>
    <brk id="37" max="16383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76">
    <pageSetUpPr fitToPage="1"/>
  </sheetPr>
  <dimension ref="A1:P37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15</v>
      </c>
      <c r="D6" s="8"/>
      <c r="E6" s="6"/>
      <c r="F6" s="6" t="s">
        <v>1</v>
      </c>
      <c r="G6" s="6" t="s">
        <v>60</v>
      </c>
      <c r="H6" s="6" t="s">
        <v>2</v>
      </c>
      <c r="I6" s="6">
        <v>2</v>
      </c>
      <c r="J6" s="35" t="s">
        <v>29</v>
      </c>
      <c r="L6" s="35" t="s">
        <v>36</v>
      </c>
      <c r="N6" s="51" t="s">
        <v>58</v>
      </c>
      <c r="O6" s="52">
        <v>221010</v>
      </c>
      <c r="P6" s="52">
        <v>1251509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99.3</v>
      </c>
      <c r="E10" s="3">
        <f>D10</f>
        <v>99.3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37" si="0">A11+B10</f>
        <v>5</v>
      </c>
      <c r="C11" s="3">
        <f t="shared" ref="C11:C37" si="1">B11/60</f>
        <v>8.3333333333333329E-2</v>
      </c>
      <c r="D11" s="3">
        <v>101.5</v>
      </c>
      <c r="E11" s="3">
        <f>D11</f>
        <v>101.5</v>
      </c>
      <c r="F11" s="3">
        <f t="shared" ref="F11:F37" si="2">(D11-D10)+(D10-E10)</f>
        <v>2.2000000000000028</v>
      </c>
      <c r="G11" s="3">
        <f>F10+F11</f>
        <v>2.2000000000000028</v>
      </c>
      <c r="H11" s="3">
        <f t="shared" ref="H11:H37" si="3">G11/C11</f>
        <v>26.400000000000034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103</v>
      </c>
      <c r="E12" s="3">
        <f>D12</f>
        <v>103</v>
      </c>
      <c r="F12" s="3">
        <f t="shared" si="2"/>
        <v>1.5</v>
      </c>
      <c r="G12" s="3">
        <f t="shared" ref="G12:G37" si="4">G11+F12</f>
        <v>3.7000000000000028</v>
      </c>
      <c r="H12" s="3">
        <f t="shared" si="3"/>
        <v>22.200000000000017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104.3</v>
      </c>
      <c r="E13" s="3">
        <f>D13</f>
        <v>104.3</v>
      </c>
      <c r="F13" s="3">
        <f t="shared" si="2"/>
        <v>1.2999999999999972</v>
      </c>
      <c r="G13" s="3">
        <f t="shared" si="4"/>
        <v>5</v>
      </c>
      <c r="H13" s="3">
        <f t="shared" si="3"/>
        <v>20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105.5</v>
      </c>
      <c r="E14" s="3">
        <v>99</v>
      </c>
      <c r="F14" s="3">
        <f t="shared" si="2"/>
        <v>1.2000000000000028</v>
      </c>
      <c r="G14" s="3">
        <f t="shared" si="4"/>
        <v>6.2000000000000028</v>
      </c>
      <c r="H14" s="3">
        <f t="shared" si="3"/>
        <v>18.600000000000009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101.6</v>
      </c>
      <c r="E15" s="3">
        <f>D15</f>
        <v>101.6</v>
      </c>
      <c r="F15" s="3">
        <f t="shared" si="2"/>
        <v>2.5999999999999943</v>
      </c>
      <c r="G15" s="3">
        <f t="shared" si="4"/>
        <v>8.7999999999999972</v>
      </c>
      <c r="H15" s="3">
        <f t="shared" si="3"/>
        <v>17.599999999999994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104</v>
      </c>
      <c r="E16" s="3">
        <f>D16</f>
        <v>104</v>
      </c>
      <c r="F16" s="3">
        <f t="shared" si="2"/>
        <v>2.4000000000000057</v>
      </c>
      <c r="G16" s="3">
        <f t="shared" si="4"/>
        <v>11.200000000000003</v>
      </c>
      <c r="H16" s="3">
        <f t="shared" si="3"/>
        <v>16.800000000000004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106.2</v>
      </c>
      <c r="E17" s="3">
        <v>98.9</v>
      </c>
      <c r="F17" s="3">
        <f t="shared" si="2"/>
        <v>2.2000000000000028</v>
      </c>
      <c r="G17" s="3">
        <f t="shared" si="4"/>
        <v>13.400000000000006</v>
      </c>
      <c r="H17" s="3">
        <f t="shared" si="3"/>
        <v>16.080000000000005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100.8</v>
      </c>
      <c r="E18" s="3">
        <f>D18</f>
        <v>100.8</v>
      </c>
      <c r="F18" s="3">
        <f t="shared" si="2"/>
        <v>1.8999999999999915</v>
      </c>
      <c r="G18" s="3">
        <f t="shared" si="4"/>
        <v>15.299999999999997</v>
      </c>
      <c r="H18" s="3">
        <f t="shared" si="3"/>
        <v>15.299999999999997</v>
      </c>
    </row>
    <row r="19" spans="1:8">
      <c r="A19" s="2">
        <v>15</v>
      </c>
      <c r="B19" s="2">
        <f t="shared" si="0"/>
        <v>75</v>
      </c>
      <c r="C19" s="3">
        <f t="shared" si="1"/>
        <v>1.25</v>
      </c>
      <c r="D19" s="3">
        <v>104</v>
      </c>
      <c r="E19" s="3">
        <f>D19</f>
        <v>104</v>
      </c>
      <c r="F19" s="3">
        <f t="shared" si="2"/>
        <v>3.2000000000000028</v>
      </c>
      <c r="G19" s="3">
        <f t="shared" si="4"/>
        <v>18.5</v>
      </c>
      <c r="H19" s="3">
        <f t="shared" si="3"/>
        <v>14.8</v>
      </c>
    </row>
    <row r="20" spans="1:8">
      <c r="A20" s="2">
        <v>15</v>
      </c>
      <c r="B20" s="2">
        <f t="shared" si="0"/>
        <v>90</v>
      </c>
      <c r="C20" s="3">
        <f t="shared" si="1"/>
        <v>1.5</v>
      </c>
      <c r="D20" s="3">
        <v>107</v>
      </c>
      <c r="E20" s="3">
        <v>98.9</v>
      </c>
      <c r="F20" s="3">
        <f t="shared" si="2"/>
        <v>3</v>
      </c>
      <c r="G20" s="3">
        <f t="shared" si="4"/>
        <v>21.5</v>
      </c>
      <c r="H20" s="3">
        <f t="shared" si="3"/>
        <v>14.333333333333334</v>
      </c>
    </row>
    <row r="21" spans="1:8">
      <c r="A21" s="2">
        <v>15</v>
      </c>
      <c r="B21" s="2">
        <f t="shared" si="0"/>
        <v>105</v>
      </c>
      <c r="C21" s="3">
        <f t="shared" si="1"/>
        <v>1.75</v>
      </c>
      <c r="D21" s="3">
        <v>101.7</v>
      </c>
      <c r="E21" s="3">
        <f>D21</f>
        <v>101.7</v>
      </c>
      <c r="F21" s="3">
        <f t="shared" si="2"/>
        <v>2.7999999999999972</v>
      </c>
      <c r="G21" s="3">
        <f t="shared" si="4"/>
        <v>24.299999999999997</v>
      </c>
      <c r="H21" s="3">
        <f t="shared" si="3"/>
        <v>13.885714285714284</v>
      </c>
    </row>
    <row r="22" spans="1:8">
      <c r="A22" s="2">
        <v>15</v>
      </c>
      <c r="B22" s="2">
        <f t="shared" si="0"/>
        <v>120</v>
      </c>
      <c r="C22" s="3">
        <f t="shared" si="1"/>
        <v>2</v>
      </c>
      <c r="D22" s="3">
        <v>104.5</v>
      </c>
      <c r="E22" s="3">
        <f>D22</f>
        <v>104.5</v>
      </c>
      <c r="F22" s="3">
        <f t="shared" si="2"/>
        <v>2.7999999999999972</v>
      </c>
      <c r="G22" s="3">
        <f t="shared" si="4"/>
        <v>27.099999999999994</v>
      </c>
      <c r="H22" s="3">
        <f t="shared" si="3"/>
        <v>13.549999999999997</v>
      </c>
    </row>
    <row r="23" spans="1:8">
      <c r="A23" s="2">
        <v>15</v>
      </c>
      <c r="B23" s="2">
        <f t="shared" si="0"/>
        <v>135</v>
      </c>
      <c r="C23" s="3">
        <f t="shared" si="1"/>
        <v>2.25</v>
      </c>
      <c r="D23" s="3">
        <v>107.3</v>
      </c>
      <c r="E23" s="3">
        <v>98.9</v>
      </c>
      <c r="F23" s="3">
        <f t="shared" si="2"/>
        <v>2.7999999999999972</v>
      </c>
      <c r="G23" s="3">
        <f t="shared" si="4"/>
        <v>29.899999999999991</v>
      </c>
      <c r="H23" s="3">
        <f t="shared" si="3"/>
        <v>13.288888888888884</v>
      </c>
    </row>
    <row r="24" spans="1:8">
      <c r="A24" s="2">
        <v>15</v>
      </c>
      <c r="B24" s="2">
        <f t="shared" si="0"/>
        <v>150</v>
      </c>
      <c r="C24" s="3">
        <f t="shared" si="1"/>
        <v>2.5</v>
      </c>
      <c r="D24" s="3">
        <v>101.6</v>
      </c>
      <c r="E24" s="3">
        <f>D24</f>
        <v>101.6</v>
      </c>
      <c r="F24" s="3">
        <f t="shared" si="2"/>
        <v>2.6999999999999886</v>
      </c>
      <c r="G24" s="3">
        <f t="shared" si="4"/>
        <v>32.59999999999998</v>
      </c>
      <c r="H24" s="3">
        <f t="shared" si="3"/>
        <v>13.039999999999992</v>
      </c>
    </row>
    <row r="25" spans="1:8">
      <c r="A25" s="2">
        <v>15</v>
      </c>
      <c r="B25" s="2">
        <f t="shared" si="0"/>
        <v>165</v>
      </c>
      <c r="C25" s="3">
        <f t="shared" si="1"/>
        <v>2.75</v>
      </c>
      <c r="D25" s="3">
        <v>104.4</v>
      </c>
      <c r="E25" s="3">
        <f>D25</f>
        <v>104.4</v>
      </c>
      <c r="F25" s="3">
        <f t="shared" si="2"/>
        <v>2.8000000000000114</v>
      </c>
      <c r="G25" s="3">
        <f t="shared" si="4"/>
        <v>35.399999999999991</v>
      </c>
      <c r="H25" s="3">
        <f t="shared" si="3"/>
        <v>12.872727272727269</v>
      </c>
    </row>
    <row r="26" spans="1:8">
      <c r="A26" s="2">
        <v>15</v>
      </c>
      <c r="B26" s="2">
        <f t="shared" si="0"/>
        <v>180</v>
      </c>
      <c r="C26" s="3">
        <f t="shared" si="1"/>
        <v>3</v>
      </c>
      <c r="D26" s="3">
        <v>107</v>
      </c>
      <c r="E26" s="3">
        <v>98.9</v>
      </c>
      <c r="F26" s="3">
        <f t="shared" si="2"/>
        <v>2.5999999999999943</v>
      </c>
      <c r="G26" s="3">
        <f t="shared" si="4"/>
        <v>37.999999999999986</v>
      </c>
      <c r="H26" s="3">
        <f t="shared" si="3"/>
        <v>12.666666666666663</v>
      </c>
    </row>
    <row r="27" spans="1:8">
      <c r="A27" s="2">
        <v>15</v>
      </c>
      <c r="B27" s="2">
        <f t="shared" si="0"/>
        <v>195</v>
      </c>
      <c r="C27" s="3">
        <f t="shared" si="1"/>
        <v>3.25</v>
      </c>
      <c r="D27" s="3">
        <v>101.8</v>
      </c>
      <c r="E27" s="3">
        <f>D27</f>
        <v>101.8</v>
      </c>
      <c r="F27" s="3">
        <f t="shared" si="2"/>
        <v>2.8999999999999915</v>
      </c>
      <c r="G27" s="3">
        <f t="shared" si="4"/>
        <v>40.899999999999977</v>
      </c>
      <c r="H27" s="3">
        <f t="shared" si="3"/>
        <v>12.584615384615377</v>
      </c>
    </row>
    <row r="28" spans="1:8">
      <c r="A28" s="2">
        <v>15</v>
      </c>
      <c r="B28" s="2">
        <f t="shared" si="0"/>
        <v>210</v>
      </c>
      <c r="C28" s="3">
        <f t="shared" si="1"/>
        <v>3.5</v>
      </c>
      <c r="D28" s="3">
        <v>104.5</v>
      </c>
      <c r="E28" s="3">
        <f t="shared" ref="E28:E37" si="5">D28</f>
        <v>104.5</v>
      </c>
      <c r="F28" s="3">
        <f t="shared" si="2"/>
        <v>2.7000000000000028</v>
      </c>
      <c r="G28" s="3">
        <f t="shared" si="4"/>
        <v>43.59999999999998</v>
      </c>
      <c r="H28" s="3">
        <f t="shared" si="3"/>
        <v>12.457142857142852</v>
      </c>
    </row>
    <row r="29" spans="1:8">
      <c r="A29" s="2">
        <v>15</v>
      </c>
      <c r="B29" s="2">
        <f t="shared" si="0"/>
        <v>225</v>
      </c>
      <c r="C29" s="3">
        <f t="shared" si="1"/>
        <v>3.75</v>
      </c>
      <c r="D29" s="3">
        <v>107.2</v>
      </c>
      <c r="E29" s="3">
        <v>98.9</v>
      </c>
      <c r="F29" s="3">
        <f t="shared" si="2"/>
        <v>2.7000000000000028</v>
      </c>
      <c r="G29" s="3">
        <f t="shared" si="4"/>
        <v>46.299999999999983</v>
      </c>
      <c r="H29" s="3">
        <f t="shared" si="3"/>
        <v>12.346666666666662</v>
      </c>
    </row>
    <row r="30" spans="1:8">
      <c r="A30" s="2">
        <v>15</v>
      </c>
      <c r="B30" s="2">
        <f t="shared" si="0"/>
        <v>240</v>
      </c>
      <c r="C30" s="3">
        <f t="shared" si="1"/>
        <v>4</v>
      </c>
      <c r="D30" s="3">
        <v>101.8</v>
      </c>
      <c r="E30" s="3">
        <f t="shared" si="5"/>
        <v>101.8</v>
      </c>
      <c r="F30" s="3">
        <f t="shared" si="2"/>
        <v>2.8999999999999915</v>
      </c>
      <c r="G30" s="3">
        <f t="shared" si="4"/>
        <v>49.199999999999974</v>
      </c>
      <c r="H30" s="3">
        <f t="shared" si="3"/>
        <v>12.299999999999994</v>
      </c>
    </row>
    <row r="31" spans="1:8">
      <c r="A31" s="2">
        <v>15</v>
      </c>
      <c r="B31" s="2">
        <f t="shared" si="0"/>
        <v>255</v>
      </c>
      <c r="C31" s="3">
        <f t="shared" si="1"/>
        <v>4.25</v>
      </c>
      <c r="D31" s="3">
        <v>104.3</v>
      </c>
      <c r="E31" s="3">
        <f t="shared" si="5"/>
        <v>104.3</v>
      </c>
      <c r="F31" s="3">
        <f t="shared" si="2"/>
        <v>2.5</v>
      </c>
      <c r="G31" s="3">
        <f t="shared" si="4"/>
        <v>51.699999999999974</v>
      </c>
      <c r="H31" s="3">
        <f t="shared" si="3"/>
        <v>12.164705882352935</v>
      </c>
    </row>
    <row r="32" spans="1:8">
      <c r="A32" s="2">
        <v>15</v>
      </c>
      <c r="B32" s="2">
        <f t="shared" si="0"/>
        <v>270</v>
      </c>
      <c r="C32" s="3">
        <f t="shared" si="1"/>
        <v>4.5</v>
      </c>
      <c r="D32" s="3">
        <v>107</v>
      </c>
      <c r="E32" s="3">
        <v>99</v>
      </c>
      <c r="F32" s="3">
        <f t="shared" si="2"/>
        <v>2.7000000000000028</v>
      </c>
      <c r="G32" s="3">
        <f t="shared" si="4"/>
        <v>54.399999999999977</v>
      </c>
      <c r="H32" s="3">
        <f t="shared" si="3"/>
        <v>12.088888888888883</v>
      </c>
    </row>
    <row r="33" spans="1:8">
      <c r="A33" s="2">
        <v>15</v>
      </c>
      <c r="B33" s="2">
        <f t="shared" si="0"/>
        <v>285</v>
      </c>
      <c r="C33" s="3">
        <f t="shared" si="1"/>
        <v>4.75</v>
      </c>
      <c r="D33" s="3">
        <v>101.8</v>
      </c>
      <c r="E33" s="3">
        <f t="shared" si="5"/>
        <v>101.8</v>
      </c>
      <c r="F33" s="3">
        <f t="shared" si="2"/>
        <v>2.7999999999999972</v>
      </c>
      <c r="G33" s="3">
        <f t="shared" si="4"/>
        <v>57.199999999999974</v>
      </c>
      <c r="H33" s="3">
        <f t="shared" si="3"/>
        <v>12.04210526315789</v>
      </c>
    </row>
    <row r="34" spans="1:8">
      <c r="A34" s="2">
        <v>15</v>
      </c>
      <c r="B34" s="2">
        <f t="shared" si="0"/>
        <v>300</v>
      </c>
      <c r="C34" s="3">
        <f t="shared" si="1"/>
        <v>5</v>
      </c>
      <c r="D34" s="3">
        <v>104.2</v>
      </c>
      <c r="E34" s="3">
        <f t="shared" si="5"/>
        <v>104.2</v>
      </c>
      <c r="F34" s="3">
        <f t="shared" si="2"/>
        <v>2.4000000000000057</v>
      </c>
      <c r="G34" s="3">
        <f t="shared" si="4"/>
        <v>59.59999999999998</v>
      </c>
      <c r="H34" s="3">
        <f t="shared" si="3"/>
        <v>11.919999999999996</v>
      </c>
    </row>
    <row r="35" spans="1:8">
      <c r="A35" s="2">
        <v>15</v>
      </c>
      <c r="B35" s="2">
        <f t="shared" si="0"/>
        <v>315</v>
      </c>
      <c r="C35" s="3">
        <f t="shared" si="1"/>
        <v>5.25</v>
      </c>
      <c r="D35" s="3">
        <v>106.8</v>
      </c>
      <c r="E35" s="3">
        <v>99.9</v>
      </c>
      <c r="F35" s="3">
        <f t="shared" si="2"/>
        <v>2.5999999999999943</v>
      </c>
      <c r="G35" s="3">
        <f t="shared" si="4"/>
        <v>62.199999999999974</v>
      </c>
      <c r="H35" s="3">
        <f t="shared" si="3"/>
        <v>11.847619047619043</v>
      </c>
    </row>
    <row r="36" spans="1:8">
      <c r="A36" s="2">
        <v>15</v>
      </c>
      <c r="B36" s="2">
        <f t="shared" si="0"/>
        <v>330</v>
      </c>
      <c r="C36" s="3">
        <f t="shared" si="1"/>
        <v>5.5</v>
      </c>
      <c r="D36" s="3">
        <v>102.5</v>
      </c>
      <c r="E36" s="3">
        <f t="shared" si="5"/>
        <v>102.5</v>
      </c>
      <c r="F36" s="3">
        <f t="shared" si="2"/>
        <v>2.5999999999999943</v>
      </c>
      <c r="G36" s="3">
        <f t="shared" si="4"/>
        <v>64.799999999999969</v>
      </c>
      <c r="H36" s="3">
        <f t="shared" si="3"/>
        <v>11.781818181818176</v>
      </c>
    </row>
    <row r="37" spans="1:8">
      <c r="A37" s="2">
        <v>15</v>
      </c>
      <c r="B37" s="2">
        <f t="shared" si="0"/>
        <v>345</v>
      </c>
      <c r="C37" s="3">
        <f t="shared" si="1"/>
        <v>5.75</v>
      </c>
      <c r="D37" s="3">
        <v>104.7</v>
      </c>
      <c r="E37" s="3">
        <f t="shared" si="5"/>
        <v>104.7</v>
      </c>
      <c r="F37" s="3">
        <f t="shared" si="2"/>
        <v>2.2000000000000028</v>
      </c>
      <c r="G37" s="3">
        <f t="shared" si="4"/>
        <v>66.999999999999972</v>
      </c>
      <c r="H37" s="3">
        <f t="shared" si="3"/>
        <v>11.652173913043473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77">
    <pageSetUpPr fitToPage="1"/>
  </sheetPr>
  <dimension ref="A1:P25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15</v>
      </c>
      <c r="D6" s="8"/>
      <c r="E6" s="6"/>
      <c r="F6" s="6" t="s">
        <v>1</v>
      </c>
      <c r="G6" s="6" t="s">
        <v>60</v>
      </c>
      <c r="H6" s="6" t="s">
        <v>2</v>
      </c>
      <c r="I6" s="6">
        <v>3</v>
      </c>
      <c r="J6" s="35" t="s">
        <v>29</v>
      </c>
      <c r="L6" s="35" t="s">
        <v>36</v>
      </c>
      <c r="N6" s="51" t="s">
        <v>58</v>
      </c>
      <c r="O6" s="52">
        <v>221010</v>
      </c>
      <c r="P6" s="52">
        <v>1251509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118.8</v>
      </c>
      <c r="E10" s="3">
        <f>D10</f>
        <v>118.8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5" si="0">A11+B10</f>
        <v>5</v>
      </c>
      <c r="C11" s="3">
        <f t="shared" ref="C11:C25" si="1">B11/60</f>
        <v>8.3333333333333329E-2</v>
      </c>
      <c r="D11" s="3">
        <v>119.4</v>
      </c>
      <c r="E11" s="3">
        <f t="shared" ref="E11:E25" si="2">D11</f>
        <v>119.4</v>
      </c>
      <c r="F11" s="3">
        <f t="shared" ref="F11:F25" si="3">(D11-D10)+(D10-E10)</f>
        <v>0.60000000000000853</v>
      </c>
      <c r="G11" s="3">
        <f>F10+F11</f>
        <v>0.60000000000000853</v>
      </c>
      <c r="H11" s="3">
        <f t="shared" ref="H11:H25" si="4">G11/C11</f>
        <v>7.2000000000001023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119.6</v>
      </c>
      <c r="E12" s="3">
        <f t="shared" si="2"/>
        <v>119.6</v>
      </c>
      <c r="F12" s="3">
        <f t="shared" si="3"/>
        <v>0.19999999999998863</v>
      </c>
      <c r="G12" s="3">
        <f t="shared" ref="G12:G25" si="5">G11+F12</f>
        <v>0.79999999999999716</v>
      </c>
      <c r="H12" s="3">
        <f t="shared" si="4"/>
        <v>4.7999999999999829</v>
      </c>
    </row>
    <row r="13" spans="1:16">
      <c r="A13" s="2">
        <v>10</v>
      </c>
      <c r="B13" s="2">
        <f t="shared" si="0"/>
        <v>20</v>
      </c>
      <c r="C13" s="3">
        <f t="shared" si="1"/>
        <v>0.33333333333333331</v>
      </c>
      <c r="D13" s="3">
        <v>120.3</v>
      </c>
      <c r="E13" s="3">
        <f t="shared" si="2"/>
        <v>120.3</v>
      </c>
      <c r="F13" s="3">
        <f t="shared" si="3"/>
        <v>0.70000000000000284</v>
      </c>
      <c r="G13" s="3">
        <f t="shared" si="5"/>
        <v>1.5</v>
      </c>
      <c r="H13" s="3">
        <f t="shared" si="4"/>
        <v>4.5</v>
      </c>
    </row>
    <row r="14" spans="1:16">
      <c r="A14" s="2">
        <v>10</v>
      </c>
      <c r="B14" s="2">
        <f t="shared" si="0"/>
        <v>30</v>
      </c>
      <c r="C14" s="3">
        <f t="shared" si="1"/>
        <v>0.5</v>
      </c>
      <c r="D14" s="3">
        <v>120.8</v>
      </c>
      <c r="E14" s="3">
        <f t="shared" si="2"/>
        <v>120.8</v>
      </c>
      <c r="F14" s="3">
        <f t="shared" si="3"/>
        <v>0.5</v>
      </c>
      <c r="G14" s="3">
        <f t="shared" si="5"/>
        <v>2</v>
      </c>
      <c r="H14" s="3">
        <f t="shared" si="4"/>
        <v>4</v>
      </c>
    </row>
    <row r="15" spans="1:16">
      <c r="A15" s="2">
        <v>20</v>
      </c>
      <c r="B15" s="2">
        <f t="shared" si="0"/>
        <v>50</v>
      </c>
      <c r="C15" s="3">
        <f t="shared" si="1"/>
        <v>0.83333333333333337</v>
      </c>
      <c r="D15" s="3">
        <v>121.9</v>
      </c>
      <c r="E15" s="3">
        <f t="shared" si="2"/>
        <v>121.9</v>
      </c>
      <c r="F15" s="3">
        <f t="shared" si="3"/>
        <v>1.1000000000000085</v>
      </c>
      <c r="G15" s="3">
        <f t="shared" si="5"/>
        <v>3.1000000000000085</v>
      </c>
      <c r="H15" s="3">
        <f t="shared" si="4"/>
        <v>3.72000000000001</v>
      </c>
    </row>
    <row r="16" spans="1:16">
      <c r="A16" s="2">
        <v>20</v>
      </c>
      <c r="B16" s="2">
        <f t="shared" si="0"/>
        <v>70</v>
      </c>
      <c r="C16" s="3">
        <f t="shared" si="1"/>
        <v>1.1666666666666667</v>
      </c>
      <c r="D16" s="3">
        <v>122.8</v>
      </c>
      <c r="E16" s="3">
        <f t="shared" si="2"/>
        <v>122.8</v>
      </c>
      <c r="F16" s="3">
        <f t="shared" si="3"/>
        <v>0.89999999999999147</v>
      </c>
      <c r="G16" s="3">
        <f t="shared" si="5"/>
        <v>4</v>
      </c>
      <c r="H16" s="3">
        <f t="shared" si="4"/>
        <v>3.4285714285714284</v>
      </c>
    </row>
    <row r="17" spans="1:8">
      <c r="A17" s="2">
        <v>20</v>
      </c>
      <c r="B17" s="2">
        <f t="shared" si="0"/>
        <v>90</v>
      </c>
      <c r="C17" s="3">
        <f t="shared" si="1"/>
        <v>1.5</v>
      </c>
      <c r="D17" s="3">
        <v>123.8</v>
      </c>
      <c r="E17" s="3">
        <f t="shared" si="2"/>
        <v>123.8</v>
      </c>
      <c r="F17" s="3">
        <f t="shared" si="3"/>
        <v>1</v>
      </c>
      <c r="G17" s="3">
        <f t="shared" si="5"/>
        <v>5</v>
      </c>
      <c r="H17" s="3">
        <f t="shared" si="4"/>
        <v>3.3333333333333335</v>
      </c>
    </row>
    <row r="18" spans="1:8">
      <c r="A18" s="2">
        <v>25</v>
      </c>
      <c r="B18" s="2">
        <f t="shared" si="0"/>
        <v>115</v>
      </c>
      <c r="C18" s="3">
        <f t="shared" si="1"/>
        <v>1.9166666666666667</v>
      </c>
      <c r="D18" s="3">
        <v>124.8</v>
      </c>
      <c r="E18" s="3">
        <f t="shared" si="2"/>
        <v>124.8</v>
      </c>
      <c r="F18" s="3">
        <f t="shared" si="3"/>
        <v>1</v>
      </c>
      <c r="G18" s="3">
        <f t="shared" si="5"/>
        <v>6</v>
      </c>
      <c r="H18" s="3">
        <f t="shared" si="4"/>
        <v>3.1304347826086953</v>
      </c>
    </row>
    <row r="19" spans="1:8">
      <c r="A19" s="2">
        <v>25</v>
      </c>
      <c r="B19" s="2">
        <f t="shared" si="0"/>
        <v>140</v>
      </c>
      <c r="C19" s="3">
        <f t="shared" si="1"/>
        <v>2.3333333333333335</v>
      </c>
      <c r="D19" s="3">
        <v>125.6</v>
      </c>
      <c r="E19" s="3">
        <v>119.5</v>
      </c>
      <c r="F19" s="3">
        <f t="shared" si="3"/>
        <v>0.79999999999999716</v>
      </c>
      <c r="G19" s="3">
        <f t="shared" si="5"/>
        <v>6.7999999999999972</v>
      </c>
      <c r="H19" s="3">
        <f t="shared" si="4"/>
        <v>2.9142857142857128</v>
      </c>
    </row>
    <row r="20" spans="1:8">
      <c r="A20" s="2">
        <v>30</v>
      </c>
      <c r="B20" s="2">
        <f t="shared" si="0"/>
        <v>170</v>
      </c>
      <c r="C20" s="3">
        <f t="shared" si="1"/>
        <v>2.8333333333333335</v>
      </c>
      <c r="D20" s="3">
        <v>120.5</v>
      </c>
      <c r="E20" s="3">
        <f t="shared" si="2"/>
        <v>120.5</v>
      </c>
      <c r="F20" s="3">
        <f t="shared" si="3"/>
        <v>1</v>
      </c>
      <c r="G20" s="3">
        <f t="shared" si="5"/>
        <v>7.7999999999999972</v>
      </c>
      <c r="H20" s="3">
        <f t="shared" si="4"/>
        <v>2.7529411764705869</v>
      </c>
    </row>
    <row r="21" spans="1:8">
      <c r="A21" s="2">
        <v>30</v>
      </c>
      <c r="B21" s="2">
        <f t="shared" si="0"/>
        <v>200</v>
      </c>
      <c r="C21" s="3">
        <f t="shared" si="1"/>
        <v>3.3333333333333335</v>
      </c>
      <c r="D21" s="3">
        <v>121.7</v>
      </c>
      <c r="E21" s="3">
        <f t="shared" si="2"/>
        <v>121.7</v>
      </c>
      <c r="F21" s="3">
        <f t="shared" si="3"/>
        <v>1.2000000000000028</v>
      </c>
      <c r="G21" s="3">
        <f t="shared" si="5"/>
        <v>9</v>
      </c>
      <c r="H21" s="3">
        <f t="shared" si="4"/>
        <v>2.6999999999999997</v>
      </c>
    </row>
    <row r="22" spans="1:8">
      <c r="A22" s="2">
        <v>30</v>
      </c>
      <c r="B22" s="2">
        <f t="shared" si="0"/>
        <v>230</v>
      </c>
      <c r="C22" s="3">
        <f t="shared" si="1"/>
        <v>3.8333333333333335</v>
      </c>
      <c r="D22" s="3">
        <v>122.9</v>
      </c>
      <c r="E22" s="3">
        <f t="shared" si="2"/>
        <v>122.9</v>
      </c>
      <c r="F22" s="3">
        <f t="shared" si="3"/>
        <v>1.2000000000000028</v>
      </c>
      <c r="G22" s="3">
        <f t="shared" si="5"/>
        <v>10.200000000000003</v>
      </c>
      <c r="H22" s="3">
        <f t="shared" si="4"/>
        <v>2.6608695652173919</v>
      </c>
    </row>
    <row r="23" spans="1:8">
      <c r="A23" s="2">
        <v>40</v>
      </c>
      <c r="B23" s="2">
        <f t="shared" si="0"/>
        <v>270</v>
      </c>
      <c r="C23" s="3">
        <f t="shared" si="1"/>
        <v>4.5</v>
      </c>
      <c r="D23" s="3">
        <v>124.3</v>
      </c>
      <c r="E23" s="3">
        <f t="shared" si="2"/>
        <v>124.3</v>
      </c>
      <c r="F23" s="3">
        <f t="shared" si="3"/>
        <v>1.3999999999999915</v>
      </c>
      <c r="G23" s="3">
        <f t="shared" si="5"/>
        <v>11.599999999999994</v>
      </c>
      <c r="H23" s="3">
        <f t="shared" si="4"/>
        <v>2.5777777777777766</v>
      </c>
    </row>
    <row r="24" spans="1:8">
      <c r="A24" s="2">
        <v>30</v>
      </c>
      <c r="B24" s="2">
        <f t="shared" si="0"/>
        <v>300</v>
      </c>
      <c r="C24" s="3">
        <f t="shared" si="1"/>
        <v>5</v>
      </c>
      <c r="D24" s="3">
        <v>125.2</v>
      </c>
      <c r="E24" s="3">
        <f t="shared" si="2"/>
        <v>125.2</v>
      </c>
      <c r="F24" s="3">
        <f t="shared" si="3"/>
        <v>0.90000000000000568</v>
      </c>
      <c r="G24" s="3">
        <f t="shared" si="5"/>
        <v>12.5</v>
      </c>
      <c r="H24" s="3">
        <f t="shared" si="4"/>
        <v>2.5</v>
      </c>
    </row>
    <row r="25" spans="1:8">
      <c r="A25" s="2">
        <v>30</v>
      </c>
      <c r="B25" s="2">
        <f t="shared" si="0"/>
        <v>330</v>
      </c>
      <c r="C25" s="3">
        <f t="shared" si="1"/>
        <v>5.5</v>
      </c>
      <c r="D25" s="3">
        <v>126.2</v>
      </c>
      <c r="E25" s="3">
        <f t="shared" si="2"/>
        <v>126.2</v>
      </c>
      <c r="F25" s="3">
        <f t="shared" si="3"/>
        <v>1</v>
      </c>
      <c r="G25" s="3">
        <f t="shared" si="5"/>
        <v>13.5</v>
      </c>
      <c r="H25" s="3">
        <f t="shared" si="4"/>
        <v>2.4545454545454546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28" workbookViewId="0">
      <selection activeCell="A29" sqref="A29"/>
    </sheetView>
  </sheetViews>
  <sheetFormatPr defaultRowHeight="15"/>
  <cols>
    <col min="1" max="1" width="9.140625" style="10"/>
    <col min="2" max="2" width="6.85546875" style="10" customWidth="1"/>
    <col min="3" max="3" width="6.140625" style="10" customWidth="1"/>
    <col min="4" max="5" width="9.140625" style="10"/>
    <col min="6" max="6" width="10.42578125" style="10" customWidth="1"/>
    <col min="7" max="7" width="10.8554687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 s="32" customFormat="1">
      <c r="A6" s="6" t="s">
        <v>0</v>
      </c>
      <c r="B6" s="6"/>
      <c r="C6" s="7" t="s">
        <v>39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40</v>
      </c>
      <c r="N6" s="51" t="s">
        <v>58</v>
      </c>
      <c r="O6" s="52">
        <v>224019</v>
      </c>
      <c r="P6" s="52">
        <v>1251532</v>
      </c>
    </row>
    <row r="7" spans="1:16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6" s="4" customFormat="1" ht="12.75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218.9</v>
      </c>
      <c r="E10" s="20">
        <f>D10</f>
        <v>218.9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219.5</v>
      </c>
      <c r="E11" s="20">
        <f t="shared" ref="E11:E35" si="0">D11</f>
        <v>219.5</v>
      </c>
      <c r="F11" s="21">
        <f>(D11-D10) +(D10-E10)</f>
        <v>0.59999999999999432</v>
      </c>
      <c r="G11" s="21">
        <f>F10+F11</f>
        <v>0.59999999999999432</v>
      </c>
      <c r="H11" s="21">
        <f>G11/C11</f>
        <v>7.1999999999999318</v>
      </c>
      <c r="I11" s="18"/>
    </row>
    <row r="12" spans="1:16">
      <c r="A12" s="19">
        <v>5</v>
      </c>
      <c r="B12" s="19">
        <f t="shared" ref="B12:B35" si="1">A12+B11</f>
        <v>10</v>
      </c>
      <c r="C12" s="20">
        <f t="shared" ref="C12:C35" si="2">B12/60</f>
        <v>0.16666666666666666</v>
      </c>
      <c r="D12" s="20">
        <v>221.1</v>
      </c>
      <c r="E12" s="20">
        <f t="shared" si="0"/>
        <v>221.1</v>
      </c>
      <c r="F12" s="21">
        <f t="shared" ref="F12:F35" si="3">(D12-D11) +(D11-E11)</f>
        <v>1.5999999999999943</v>
      </c>
      <c r="G12" s="21">
        <f>G11+F12</f>
        <v>2.1999999999999886</v>
      </c>
      <c r="H12" s="21">
        <f t="shared" ref="H12:H35" si="4">G12/C12</f>
        <v>13.199999999999932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222.2</v>
      </c>
      <c r="E13" s="20">
        <f t="shared" si="0"/>
        <v>222.2</v>
      </c>
      <c r="F13" s="21">
        <f t="shared" si="3"/>
        <v>1.0999999999999943</v>
      </c>
      <c r="G13" s="21">
        <f t="shared" ref="G13:G35" si="5">G12+F13</f>
        <v>3.2999999999999829</v>
      </c>
      <c r="H13" s="21">
        <f t="shared" si="4"/>
        <v>13.199999999999932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223.4</v>
      </c>
      <c r="E14" s="20">
        <f t="shared" si="0"/>
        <v>223.4</v>
      </c>
      <c r="F14" s="21">
        <f>(D14-D13) +(D13-E13)</f>
        <v>1.2000000000000171</v>
      </c>
      <c r="G14" s="21">
        <f t="shared" si="5"/>
        <v>4.5</v>
      </c>
      <c r="H14" s="21">
        <f t="shared" si="4"/>
        <v>13.5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224.4</v>
      </c>
      <c r="E15" s="20">
        <f t="shared" si="0"/>
        <v>224.4</v>
      </c>
      <c r="F15" s="21">
        <f t="shared" si="3"/>
        <v>1</v>
      </c>
      <c r="G15" s="21">
        <f t="shared" si="5"/>
        <v>5.5</v>
      </c>
      <c r="H15" s="21">
        <f t="shared" si="4"/>
        <v>13.2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225.2</v>
      </c>
      <c r="E16" s="20">
        <f t="shared" si="0"/>
        <v>225.2</v>
      </c>
      <c r="F16" s="21">
        <f t="shared" si="3"/>
        <v>0.79999999999998295</v>
      </c>
      <c r="G16" s="21">
        <f t="shared" si="5"/>
        <v>6.2999999999999829</v>
      </c>
      <c r="H16" s="21">
        <f t="shared" si="4"/>
        <v>12.599999999999966</v>
      </c>
      <c r="I16" s="18"/>
    </row>
    <row r="17" spans="1:9">
      <c r="A17" s="19">
        <v>5</v>
      </c>
      <c r="B17" s="19">
        <f t="shared" si="1"/>
        <v>35</v>
      </c>
      <c r="C17" s="20">
        <f t="shared" si="2"/>
        <v>0.58333333333333337</v>
      </c>
      <c r="D17" s="20">
        <v>226</v>
      </c>
      <c r="E17" s="20">
        <f t="shared" si="0"/>
        <v>226</v>
      </c>
      <c r="F17" s="21">
        <f t="shared" si="3"/>
        <v>0.80000000000001137</v>
      </c>
      <c r="G17" s="21">
        <f t="shared" si="5"/>
        <v>7.0999999999999943</v>
      </c>
      <c r="H17" s="21">
        <f t="shared" si="4"/>
        <v>12.17142857142856</v>
      </c>
      <c r="I17" s="18"/>
    </row>
    <row r="18" spans="1:9">
      <c r="A18" s="19">
        <v>5</v>
      </c>
      <c r="B18" s="19">
        <f>A18+B16</f>
        <v>35</v>
      </c>
      <c r="C18" s="20">
        <f t="shared" si="2"/>
        <v>0.58333333333333337</v>
      </c>
      <c r="D18" s="20">
        <v>226.9</v>
      </c>
      <c r="E18" s="20">
        <v>219</v>
      </c>
      <c r="F18" s="21">
        <f>(D18-D16) +(D16-E16)</f>
        <v>1.7000000000000171</v>
      </c>
      <c r="G18" s="21">
        <f>G16+F18</f>
        <v>8</v>
      </c>
      <c r="H18" s="21">
        <f t="shared" si="4"/>
        <v>13.714285714285714</v>
      </c>
      <c r="I18" s="18"/>
    </row>
    <row r="19" spans="1:9">
      <c r="A19" s="19">
        <v>10</v>
      </c>
      <c r="B19" s="19">
        <f t="shared" si="1"/>
        <v>45</v>
      </c>
      <c r="C19" s="20">
        <f t="shared" si="2"/>
        <v>0.75</v>
      </c>
      <c r="D19" s="20">
        <v>220.5</v>
      </c>
      <c r="E19" s="20">
        <f t="shared" si="0"/>
        <v>220.5</v>
      </c>
      <c r="F19" s="21">
        <f t="shared" si="3"/>
        <v>1.5</v>
      </c>
      <c r="G19" s="21">
        <f t="shared" si="5"/>
        <v>9.5</v>
      </c>
      <c r="H19" s="21">
        <f t="shared" si="4"/>
        <v>12.666666666666666</v>
      </c>
      <c r="I19" s="18"/>
    </row>
    <row r="20" spans="1:9">
      <c r="A20" s="19">
        <v>10</v>
      </c>
      <c r="B20" s="19">
        <f t="shared" si="1"/>
        <v>55</v>
      </c>
      <c r="C20" s="20">
        <f t="shared" si="2"/>
        <v>0.91666666666666663</v>
      </c>
      <c r="D20" s="20">
        <v>222.9</v>
      </c>
      <c r="E20" s="20">
        <f t="shared" si="0"/>
        <v>222.9</v>
      </c>
      <c r="F20" s="21">
        <f t="shared" si="3"/>
        <v>2.4000000000000057</v>
      </c>
      <c r="G20" s="21">
        <f t="shared" si="5"/>
        <v>11.900000000000006</v>
      </c>
      <c r="H20" s="21">
        <f t="shared" si="4"/>
        <v>12.981818181818188</v>
      </c>
      <c r="I20" s="18"/>
    </row>
    <row r="21" spans="1:9">
      <c r="A21" s="19">
        <v>10</v>
      </c>
      <c r="B21" s="19">
        <f t="shared" si="1"/>
        <v>65</v>
      </c>
      <c r="C21" s="20">
        <f t="shared" si="2"/>
        <v>1.0833333333333333</v>
      </c>
      <c r="D21" s="20">
        <v>223.5</v>
      </c>
      <c r="E21" s="20">
        <f t="shared" si="0"/>
        <v>223.5</v>
      </c>
      <c r="F21" s="21">
        <f>(D21-D20) +(D20-E20)</f>
        <v>0.59999999999999432</v>
      </c>
      <c r="G21" s="21">
        <f t="shared" si="5"/>
        <v>12.5</v>
      </c>
      <c r="H21" s="21">
        <f t="shared" si="4"/>
        <v>11.53846153846154</v>
      </c>
      <c r="I21" s="18"/>
    </row>
    <row r="22" spans="1:9">
      <c r="A22" s="19">
        <v>10</v>
      </c>
      <c r="B22" s="19">
        <f t="shared" si="1"/>
        <v>75</v>
      </c>
      <c r="C22" s="20">
        <f t="shared" si="2"/>
        <v>1.25</v>
      </c>
      <c r="D22" s="20">
        <v>226.4</v>
      </c>
      <c r="E22" s="20">
        <v>219</v>
      </c>
      <c r="F22" s="21">
        <f t="shared" si="3"/>
        <v>2.9000000000000057</v>
      </c>
      <c r="G22" s="21">
        <f t="shared" si="5"/>
        <v>15.400000000000006</v>
      </c>
      <c r="H22" s="21">
        <f t="shared" si="4"/>
        <v>12.320000000000004</v>
      </c>
      <c r="I22" s="18"/>
    </row>
    <row r="23" spans="1:9">
      <c r="A23" s="19">
        <v>10</v>
      </c>
      <c r="B23" s="19">
        <f t="shared" si="1"/>
        <v>85</v>
      </c>
      <c r="C23" s="20">
        <f t="shared" si="2"/>
        <v>1.4166666666666667</v>
      </c>
      <c r="D23" s="20">
        <v>220.4</v>
      </c>
      <c r="E23" s="20">
        <f t="shared" si="0"/>
        <v>220.4</v>
      </c>
      <c r="F23" s="21">
        <f t="shared" si="3"/>
        <v>1.4000000000000057</v>
      </c>
      <c r="G23" s="21">
        <f t="shared" si="5"/>
        <v>16.800000000000011</v>
      </c>
      <c r="H23" s="21">
        <f t="shared" si="4"/>
        <v>11.858823529411772</v>
      </c>
      <c r="I23" s="18"/>
    </row>
    <row r="24" spans="1:9">
      <c r="A24" s="19">
        <v>10</v>
      </c>
      <c r="B24" s="19">
        <f t="shared" si="1"/>
        <v>95</v>
      </c>
      <c r="C24" s="20">
        <f t="shared" si="2"/>
        <v>1.5833333333333333</v>
      </c>
      <c r="D24" s="20">
        <v>221.1</v>
      </c>
      <c r="E24" s="20">
        <f t="shared" si="0"/>
        <v>221.1</v>
      </c>
      <c r="F24" s="21">
        <f t="shared" si="3"/>
        <v>0.69999999999998863</v>
      </c>
      <c r="G24" s="21">
        <f t="shared" si="5"/>
        <v>17.5</v>
      </c>
      <c r="H24" s="21">
        <f t="shared" si="4"/>
        <v>11.052631578947368</v>
      </c>
      <c r="I24" s="18"/>
    </row>
    <row r="25" spans="1:9">
      <c r="A25" s="19">
        <v>15</v>
      </c>
      <c r="B25" s="19">
        <f t="shared" si="1"/>
        <v>110</v>
      </c>
      <c r="C25" s="20">
        <f t="shared" si="2"/>
        <v>1.8333333333333333</v>
      </c>
      <c r="D25" s="27">
        <v>224.4</v>
      </c>
      <c r="E25" s="20">
        <f t="shared" si="0"/>
        <v>224.4</v>
      </c>
      <c r="F25" s="21">
        <f t="shared" si="3"/>
        <v>3.3000000000000114</v>
      </c>
      <c r="G25" s="21">
        <f t="shared" si="5"/>
        <v>20.800000000000011</v>
      </c>
      <c r="H25" s="21">
        <f t="shared" si="4"/>
        <v>11.345454545454553</v>
      </c>
    </row>
    <row r="26" spans="1:9">
      <c r="A26" s="19">
        <v>15</v>
      </c>
      <c r="B26" s="19">
        <f t="shared" si="1"/>
        <v>125</v>
      </c>
      <c r="C26" s="20">
        <f t="shared" si="2"/>
        <v>2.0833333333333335</v>
      </c>
      <c r="D26" s="27">
        <v>226.9</v>
      </c>
      <c r="E26" s="20">
        <v>218.9</v>
      </c>
      <c r="F26" s="21">
        <f t="shared" si="3"/>
        <v>2.5</v>
      </c>
      <c r="G26" s="21">
        <f t="shared" si="5"/>
        <v>23.300000000000011</v>
      </c>
      <c r="H26" s="21">
        <f t="shared" si="4"/>
        <v>11.184000000000005</v>
      </c>
    </row>
    <row r="27" spans="1:9">
      <c r="A27" s="19">
        <v>15</v>
      </c>
      <c r="B27" s="19">
        <f t="shared" si="1"/>
        <v>140</v>
      </c>
      <c r="C27" s="20">
        <f t="shared" si="2"/>
        <v>2.3333333333333335</v>
      </c>
      <c r="D27" s="27">
        <v>221.5</v>
      </c>
      <c r="E27" s="20">
        <f t="shared" si="0"/>
        <v>221.5</v>
      </c>
      <c r="F27" s="21">
        <f t="shared" si="3"/>
        <v>2.5999999999999943</v>
      </c>
      <c r="G27" s="21">
        <f t="shared" si="5"/>
        <v>25.900000000000006</v>
      </c>
      <c r="H27" s="21">
        <f t="shared" si="4"/>
        <v>11.100000000000001</v>
      </c>
    </row>
    <row r="28" spans="1:9">
      <c r="A28" s="19">
        <v>15</v>
      </c>
      <c r="B28" s="19">
        <f t="shared" si="1"/>
        <v>155</v>
      </c>
      <c r="C28" s="20">
        <f t="shared" si="2"/>
        <v>2.5833333333333335</v>
      </c>
      <c r="D28" s="27">
        <v>223.6</v>
      </c>
      <c r="E28" s="20">
        <f t="shared" si="0"/>
        <v>223.6</v>
      </c>
      <c r="F28" s="21">
        <f t="shared" si="3"/>
        <v>2.0999999999999943</v>
      </c>
      <c r="G28" s="21">
        <f t="shared" si="5"/>
        <v>28</v>
      </c>
      <c r="H28" s="21">
        <f t="shared" si="4"/>
        <v>10.838709677419354</v>
      </c>
    </row>
    <row r="29" spans="1:9">
      <c r="A29" s="19">
        <v>20</v>
      </c>
      <c r="B29" s="19">
        <f t="shared" si="1"/>
        <v>175</v>
      </c>
      <c r="C29" s="20">
        <f t="shared" si="2"/>
        <v>2.9166666666666665</v>
      </c>
      <c r="D29" s="27">
        <v>226.6</v>
      </c>
      <c r="E29" s="20">
        <v>219</v>
      </c>
      <c r="F29" s="21">
        <f t="shared" si="3"/>
        <v>3</v>
      </c>
      <c r="G29" s="21">
        <f t="shared" si="5"/>
        <v>31</v>
      </c>
      <c r="H29" s="21">
        <f t="shared" si="4"/>
        <v>10.62857142857143</v>
      </c>
    </row>
    <row r="30" spans="1:9">
      <c r="A30" s="19">
        <v>20</v>
      </c>
      <c r="B30" s="19">
        <f t="shared" si="1"/>
        <v>195</v>
      </c>
      <c r="C30" s="20">
        <f t="shared" si="2"/>
        <v>3.25</v>
      </c>
      <c r="D30" s="27">
        <v>222.4</v>
      </c>
      <c r="E30" s="20">
        <f t="shared" si="0"/>
        <v>222.4</v>
      </c>
      <c r="F30" s="21">
        <f t="shared" si="3"/>
        <v>3.4000000000000057</v>
      </c>
      <c r="G30" s="21">
        <f t="shared" si="5"/>
        <v>34.400000000000006</v>
      </c>
      <c r="H30" s="21">
        <f t="shared" si="4"/>
        <v>10.584615384615386</v>
      </c>
    </row>
    <row r="31" spans="1:9">
      <c r="A31" s="19">
        <v>20</v>
      </c>
      <c r="B31" s="19">
        <f t="shared" si="1"/>
        <v>215</v>
      </c>
      <c r="C31" s="20">
        <f t="shared" si="2"/>
        <v>3.5833333333333335</v>
      </c>
      <c r="D31" s="27">
        <v>225.1</v>
      </c>
      <c r="E31" s="20">
        <f t="shared" si="0"/>
        <v>225.1</v>
      </c>
      <c r="F31" s="21">
        <f t="shared" si="3"/>
        <v>2.6999999999999886</v>
      </c>
      <c r="G31" s="21">
        <f t="shared" si="5"/>
        <v>37.099999999999994</v>
      </c>
      <c r="H31" s="21">
        <f t="shared" si="4"/>
        <v>10.353488372093022</v>
      </c>
    </row>
    <row r="32" spans="1:9">
      <c r="A32" s="19">
        <v>30</v>
      </c>
      <c r="B32" s="19">
        <f t="shared" si="1"/>
        <v>245</v>
      </c>
      <c r="C32" s="20">
        <f t="shared" si="2"/>
        <v>4.083333333333333</v>
      </c>
      <c r="D32" s="27">
        <v>228.9</v>
      </c>
      <c r="E32" s="20">
        <v>219</v>
      </c>
      <c r="F32" s="21">
        <f t="shared" si="3"/>
        <v>3.8000000000000114</v>
      </c>
      <c r="G32" s="21">
        <f t="shared" si="5"/>
        <v>40.900000000000006</v>
      </c>
      <c r="H32" s="21">
        <f t="shared" si="4"/>
        <v>10.016326530612247</v>
      </c>
    </row>
    <row r="33" spans="1:8">
      <c r="A33" s="19">
        <v>30</v>
      </c>
      <c r="B33" s="19">
        <f t="shared" si="1"/>
        <v>275</v>
      </c>
      <c r="C33" s="20">
        <f t="shared" si="2"/>
        <v>4.583333333333333</v>
      </c>
      <c r="D33" s="27">
        <v>223.1</v>
      </c>
      <c r="E33" s="20">
        <f t="shared" si="0"/>
        <v>223.1</v>
      </c>
      <c r="F33" s="21">
        <f t="shared" si="3"/>
        <v>4.0999999999999943</v>
      </c>
      <c r="G33" s="21">
        <f t="shared" si="5"/>
        <v>45</v>
      </c>
      <c r="H33" s="21">
        <f t="shared" si="4"/>
        <v>9.8181818181818183</v>
      </c>
    </row>
    <row r="34" spans="1:8">
      <c r="A34" s="19">
        <v>30</v>
      </c>
      <c r="B34" s="19">
        <f t="shared" si="1"/>
        <v>305</v>
      </c>
      <c r="C34" s="20">
        <f t="shared" si="2"/>
        <v>5.083333333333333</v>
      </c>
      <c r="D34" s="27">
        <v>227.2</v>
      </c>
      <c r="E34" s="20">
        <f t="shared" si="0"/>
        <v>227.2</v>
      </c>
      <c r="F34" s="21">
        <f t="shared" si="3"/>
        <v>4.0999999999999943</v>
      </c>
      <c r="G34" s="21">
        <f t="shared" si="5"/>
        <v>49.099999999999994</v>
      </c>
      <c r="H34" s="21">
        <f t="shared" si="4"/>
        <v>9.6590163934426219</v>
      </c>
    </row>
    <row r="35" spans="1:8">
      <c r="A35" s="19">
        <v>30</v>
      </c>
      <c r="B35" s="19">
        <f t="shared" si="1"/>
        <v>335</v>
      </c>
      <c r="C35" s="20">
        <f t="shared" si="2"/>
        <v>5.583333333333333</v>
      </c>
      <c r="D35" s="27">
        <v>230.1</v>
      </c>
      <c r="E35" s="20">
        <f t="shared" si="0"/>
        <v>230.1</v>
      </c>
      <c r="F35" s="21">
        <f t="shared" si="3"/>
        <v>2.9000000000000057</v>
      </c>
      <c r="G35" s="21">
        <f t="shared" si="5"/>
        <v>52</v>
      </c>
      <c r="H35" s="21">
        <f t="shared" si="4"/>
        <v>9.3134328358208958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2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29" workbookViewId="0">
      <selection activeCell="A29" sqref="A29"/>
    </sheetView>
  </sheetViews>
  <sheetFormatPr defaultRowHeight="15"/>
  <cols>
    <col min="1" max="3" width="9.140625" style="10"/>
    <col min="4" max="4" width="8.140625" style="10" customWidth="1"/>
    <col min="5" max="5" width="7.5703125" style="10" customWidth="1"/>
    <col min="6" max="6" width="10.28515625" style="10" customWidth="1"/>
    <col min="7" max="7" width="11.4257812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 s="32" customFormat="1">
      <c r="A6" s="6" t="s">
        <v>0</v>
      </c>
      <c r="B6" s="6"/>
      <c r="C6" s="7" t="s">
        <v>39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40</v>
      </c>
      <c r="N6" s="51" t="s">
        <v>58</v>
      </c>
      <c r="O6" s="52">
        <v>224019</v>
      </c>
      <c r="P6" s="52">
        <v>1251532</v>
      </c>
    </row>
    <row r="7" spans="1:16">
      <c r="A7" s="11"/>
      <c r="B7" s="11"/>
      <c r="C7" s="12"/>
      <c r="D7" s="12"/>
      <c r="E7" s="12"/>
      <c r="F7" s="13"/>
      <c r="G7" s="13"/>
      <c r="H7" s="13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98.5</v>
      </c>
      <c r="E10" s="20">
        <f>D10</f>
        <v>98.5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98.7</v>
      </c>
      <c r="E11" s="20">
        <f t="shared" ref="E11:E35" si="0">D11</f>
        <v>98.7</v>
      </c>
      <c r="F11" s="21">
        <f>(D11-D10) +(D10-E10)</f>
        <v>0.20000000000000284</v>
      </c>
      <c r="G11" s="21">
        <f>F10+F11</f>
        <v>0.20000000000000284</v>
      </c>
      <c r="H11" s="21">
        <f>G11/C11</f>
        <v>2.4000000000000341</v>
      </c>
      <c r="I11" s="18"/>
    </row>
    <row r="12" spans="1:16">
      <c r="A12" s="19">
        <v>5</v>
      </c>
      <c r="B12" s="19">
        <f t="shared" ref="B12:B35" si="1">A12+B11</f>
        <v>10</v>
      </c>
      <c r="C12" s="20">
        <f t="shared" ref="C12:C35" si="2">B12/60</f>
        <v>0.16666666666666666</v>
      </c>
      <c r="D12" s="20">
        <v>99.3</v>
      </c>
      <c r="E12" s="20">
        <f t="shared" si="0"/>
        <v>99.3</v>
      </c>
      <c r="F12" s="21">
        <f t="shared" ref="F12:F35" si="3">(D12-D11) +(D11-E11)</f>
        <v>0.59999999999999432</v>
      </c>
      <c r="G12" s="21">
        <f>G11+F12</f>
        <v>0.79999999999999716</v>
      </c>
      <c r="H12" s="21">
        <f t="shared" ref="H12:H35" si="4">G12/C12</f>
        <v>4.7999999999999829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100</v>
      </c>
      <c r="E13" s="20">
        <f t="shared" si="0"/>
        <v>100</v>
      </c>
      <c r="F13" s="21">
        <f t="shared" si="3"/>
        <v>0.70000000000000284</v>
      </c>
      <c r="G13" s="21">
        <f t="shared" ref="G13:G35" si="5">G12+F13</f>
        <v>1.5</v>
      </c>
      <c r="H13" s="21">
        <f t="shared" si="4"/>
        <v>6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100.6</v>
      </c>
      <c r="E14" s="20">
        <f t="shared" si="0"/>
        <v>100.6</v>
      </c>
      <c r="F14" s="21">
        <f>(D14-D13) +(D13-E13)</f>
        <v>0.59999999999999432</v>
      </c>
      <c r="G14" s="21">
        <f t="shared" si="5"/>
        <v>2.0999999999999943</v>
      </c>
      <c r="H14" s="21">
        <f t="shared" si="4"/>
        <v>6.2999999999999829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101.2</v>
      </c>
      <c r="E15" s="20">
        <f t="shared" si="0"/>
        <v>101.2</v>
      </c>
      <c r="F15" s="21">
        <f t="shared" si="3"/>
        <v>0.60000000000000853</v>
      </c>
      <c r="G15" s="21">
        <f t="shared" si="5"/>
        <v>2.7000000000000028</v>
      </c>
      <c r="H15" s="21">
        <f t="shared" si="4"/>
        <v>6.4800000000000066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101.8</v>
      </c>
      <c r="E16" s="20">
        <f t="shared" si="0"/>
        <v>101.8</v>
      </c>
      <c r="F16" s="21">
        <f t="shared" si="3"/>
        <v>0.59999999999999432</v>
      </c>
      <c r="G16" s="21">
        <f t="shared" si="5"/>
        <v>3.2999999999999972</v>
      </c>
      <c r="H16" s="21">
        <f t="shared" si="4"/>
        <v>6.5999999999999943</v>
      </c>
      <c r="I16" s="18"/>
    </row>
    <row r="17" spans="1:9">
      <c r="A17" s="19">
        <v>5</v>
      </c>
      <c r="B17" s="19">
        <f t="shared" si="1"/>
        <v>35</v>
      </c>
      <c r="C17" s="20">
        <f t="shared" si="2"/>
        <v>0.58333333333333337</v>
      </c>
      <c r="D17" s="20">
        <v>102.4</v>
      </c>
      <c r="E17" s="20">
        <f t="shared" si="0"/>
        <v>102.4</v>
      </c>
      <c r="F17" s="21">
        <f t="shared" si="3"/>
        <v>0.60000000000000853</v>
      </c>
      <c r="G17" s="21">
        <f t="shared" si="5"/>
        <v>3.9000000000000057</v>
      </c>
      <c r="H17" s="21">
        <f t="shared" si="4"/>
        <v>6.6857142857142948</v>
      </c>
      <c r="I17" s="18"/>
    </row>
    <row r="18" spans="1:9">
      <c r="A18" s="19">
        <v>5</v>
      </c>
      <c r="B18" s="19">
        <f>A18+B16</f>
        <v>35</v>
      </c>
      <c r="C18" s="20">
        <f t="shared" si="2"/>
        <v>0.58333333333333337</v>
      </c>
      <c r="D18" s="20">
        <v>102.8</v>
      </c>
      <c r="E18" s="20">
        <f t="shared" si="0"/>
        <v>102.8</v>
      </c>
      <c r="F18" s="21">
        <f>(D18-D16) +(D16-E16)</f>
        <v>1</v>
      </c>
      <c r="G18" s="21">
        <f>G16+F18</f>
        <v>4.2999999999999972</v>
      </c>
      <c r="H18" s="21">
        <f t="shared" si="4"/>
        <v>7.3714285714285657</v>
      </c>
      <c r="I18" s="18"/>
    </row>
    <row r="19" spans="1:9">
      <c r="A19" s="19">
        <v>10</v>
      </c>
      <c r="B19" s="19">
        <f t="shared" si="1"/>
        <v>45</v>
      </c>
      <c r="C19" s="20">
        <f t="shared" si="2"/>
        <v>0.75</v>
      </c>
      <c r="D19" s="20">
        <v>103.8</v>
      </c>
      <c r="E19" s="20">
        <f t="shared" si="0"/>
        <v>103.8</v>
      </c>
      <c r="F19" s="21">
        <f t="shared" si="3"/>
        <v>1</v>
      </c>
      <c r="G19" s="21">
        <f t="shared" si="5"/>
        <v>5.2999999999999972</v>
      </c>
      <c r="H19" s="21">
        <f t="shared" si="4"/>
        <v>7.0666666666666629</v>
      </c>
      <c r="I19" s="18"/>
    </row>
    <row r="20" spans="1:9">
      <c r="A20" s="19">
        <v>10</v>
      </c>
      <c r="B20" s="19">
        <f t="shared" si="1"/>
        <v>55</v>
      </c>
      <c r="C20" s="20">
        <f t="shared" si="2"/>
        <v>0.91666666666666663</v>
      </c>
      <c r="D20" s="20">
        <v>104.8</v>
      </c>
      <c r="E20" s="20">
        <f t="shared" si="0"/>
        <v>104.8</v>
      </c>
      <c r="F20" s="21">
        <f t="shared" si="3"/>
        <v>1</v>
      </c>
      <c r="G20" s="21">
        <f t="shared" si="5"/>
        <v>6.2999999999999972</v>
      </c>
      <c r="H20" s="21">
        <f t="shared" si="4"/>
        <v>6.8727272727272695</v>
      </c>
      <c r="I20" s="18"/>
    </row>
    <row r="21" spans="1:9">
      <c r="A21" s="19">
        <v>10</v>
      </c>
      <c r="B21" s="19">
        <f t="shared" si="1"/>
        <v>65</v>
      </c>
      <c r="C21" s="20">
        <f t="shared" si="2"/>
        <v>1.0833333333333333</v>
      </c>
      <c r="D21" s="20">
        <v>105.7</v>
      </c>
      <c r="E21" s="20">
        <f t="shared" si="0"/>
        <v>105.7</v>
      </c>
      <c r="F21" s="21">
        <f>(D21-D20) +(D20-E20)</f>
        <v>0.90000000000000568</v>
      </c>
      <c r="G21" s="21">
        <f t="shared" si="5"/>
        <v>7.2000000000000028</v>
      </c>
      <c r="H21" s="21">
        <f t="shared" si="4"/>
        <v>6.6461538461538492</v>
      </c>
      <c r="I21" s="18"/>
    </row>
    <row r="22" spans="1:9">
      <c r="A22" s="19">
        <v>10</v>
      </c>
      <c r="B22" s="19">
        <f t="shared" si="1"/>
        <v>75</v>
      </c>
      <c r="C22" s="20">
        <f t="shared" si="2"/>
        <v>1.25</v>
      </c>
      <c r="D22" s="20">
        <v>106.5</v>
      </c>
      <c r="E22" s="20">
        <v>98.8</v>
      </c>
      <c r="F22" s="21">
        <f t="shared" si="3"/>
        <v>0.79999999999999716</v>
      </c>
      <c r="G22" s="21">
        <f t="shared" si="5"/>
        <v>8</v>
      </c>
      <c r="H22" s="21">
        <f t="shared" si="4"/>
        <v>6.4</v>
      </c>
      <c r="I22" s="18"/>
    </row>
    <row r="23" spans="1:9">
      <c r="A23" s="19">
        <v>10</v>
      </c>
      <c r="B23" s="19">
        <f t="shared" si="1"/>
        <v>85</v>
      </c>
      <c r="C23" s="20">
        <f t="shared" si="2"/>
        <v>1.4166666666666667</v>
      </c>
      <c r="D23" s="20">
        <v>100</v>
      </c>
      <c r="E23" s="20">
        <f t="shared" si="0"/>
        <v>100</v>
      </c>
      <c r="F23" s="21">
        <f t="shared" si="3"/>
        <v>1.2000000000000028</v>
      </c>
      <c r="G23" s="21">
        <f t="shared" si="5"/>
        <v>9.2000000000000028</v>
      </c>
      <c r="H23" s="21">
        <f t="shared" si="4"/>
        <v>6.4941176470588253</v>
      </c>
      <c r="I23" s="18"/>
    </row>
    <row r="24" spans="1:9">
      <c r="A24" s="19">
        <v>10</v>
      </c>
      <c r="B24" s="19">
        <f t="shared" si="1"/>
        <v>95</v>
      </c>
      <c r="C24" s="20">
        <f t="shared" si="2"/>
        <v>1.5833333333333333</v>
      </c>
      <c r="D24" s="20">
        <v>101.1</v>
      </c>
      <c r="E24" s="20">
        <f t="shared" si="0"/>
        <v>101.1</v>
      </c>
      <c r="F24" s="21">
        <f t="shared" si="3"/>
        <v>1.0999999999999943</v>
      </c>
      <c r="G24" s="21">
        <f t="shared" si="5"/>
        <v>10.299999999999997</v>
      </c>
      <c r="H24" s="21">
        <f t="shared" si="4"/>
        <v>6.5052631578947357</v>
      </c>
      <c r="I24" s="18"/>
    </row>
    <row r="25" spans="1:9">
      <c r="A25" s="19">
        <v>15</v>
      </c>
      <c r="B25" s="19">
        <f t="shared" si="1"/>
        <v>110</v>
      </c>
      <c r="C25" s="20">
        <f t="shared" si="2"/>
        <v>1.8333333333333333</v>
      </c>
      <c r="D25" s="27">
        <v>102.5</v>
      </c>
      <c r="E25" s="20">
        <f t="shared" si="0"/>
        <v>102.5</v>
      </c>
      <c r="F25" s="21">
        <f t="shared" si="3"/>
        <v>1.4000000000000057</v>
      </c>
      <c r="G25" s="21">
        <f t="shared" si="5"/>
        <v>11.700000000000003</v>
      </c>
      <c r="H25" s="21">
        <f t="shared" si="4"/>
        <v>6.3818181818181836</v>
      </c>
    </row>
    <row r="26" spans="1:9">
      <c r="A26" s="19">
        <v>15</v>
      </c>
      <c r="B26" s="19">
        <f t="shared" si="1"/>
        <v>125</v>
      </c>
      <c r="C26" s="20">
        <f t="shared" si="2"/>
        <v>2.0833333333333335</v>
      </c>
      <c r="D26" s="27">
        <v>103.8</v>
      </c>
      <c r="E26" s="20">
        <f t="shared" si="0"/>
        <v>103.8</v>
      </c>
      <c r="F26" s="21">
        <f t="shared" si="3"/>
        <v>1.2999999999999972</v>
      </c>
      <c r="G26" s="21">
        <f t="shared" si="5"/>
        <v>13</v>
      </c>
      <c r="H26" s="21">
        <f t="shared" si="4"/>
        <v>6.2399999999999993</v>
      </c>
    </row>
    <row r="27" spans="1:9">
      <c r="A27" s="19">
        <v>15</v>
      </c>
      <c r="B27" s="19">
        <f t="shared" si="1"/>
        <v>140</v>
      </c>
      <c r="C27" s="20">
        <f t="shared" si="2"/>
        <v>2.3333333333333335</v>
      </c>
      <c r="D27" s="27">
        <v>105.1</v>
      </c>
      <c r="E27" s="20">
        <f t="shared" si="0"/>
        <v>105.1</v>
      </c>
      <c r="F27" s="21">
        <f t="shared" si="3"/>
        <v>1.2999999999999972</v>
      </c>
      <c r="G27" s="21">
        <f t="shared" si="5"/>
        <v>14.299999999999997</v>
      </c>
      <c r="H27" s="21">
        <f t="shared" si="4"/>
        <v>6.1285714285714272</v>
      </c>
    </row>
    <row r="28" spans="1:9">
      <c r="A28" s="19">
        <v>15</v>
      </c>
      <c r="B28" s="19">
        <f t="shared" si="1"/>
        <v>155</v>
      </c>
      <c r="C28" s="20">
        <f t="shared" si="2"/>
        <v>2.5833333333333335</v>
      </c>
      <c r="D28" s="27">
        <v>106.4</v>
      </c>
      <c r="E28" s="20">
        <f t="shared" si="0"/>
        <v>106.4</v>
      </c>
      <c r="F28" s="21">
        <f t="shared" si="3"/>
        <v>1.3000000000000114</v>
      </c>
      <c r="G28" s="21">
        <f t="shared" si="5"/>
        <v>15.600000000000009</v>
      </c>
      <c r="H28" s="21">
        <f t="shared" si="4"/>
        <v>6.0387096774193578</v>
      </c>
    </row>
    <row r="29" spans="1:9">
      <c r="A29" s="19">
        <v>20</v>
      </c>
      <c r="B29" s="19">
        <f t="shared" si="1"/>
        <v>175</v>
      </c>
      <c r="C29" s="20">
        <f t="shared" si="2"/>
        <v>2.9166666666666665</v>
      </c>
      <c r="D29" s="27">
        <v>107.9</v>
      </c>
      <c r="E29" s="20">
        <v>98.9</v>
      </c>
      <c r="F29" s="21">
        <f t="shared" si="3"/>
        <v>1.5</v>
      </c>
      <c r="G29" s="21">
        <f t="shared" si="5"/>
        <v>17.100000000000009</v>
      </c>
      <c r="H29" s="21">
        <f t="shared" si="4"/>
        <v>5.8628571428571457</v>
      </c>
    </row>
    <row r="30" spans="1:9">
      <c r="A30" s="19">
        <v>20</v>
      </c>
      <c r="B30" s="19">
        <f t="shared" si="1"/>
        <v>195</v>
      </c>
      <c r="C30" s="20">
        <f t="shared" si="2"/>
        <v>3.25</v>
      </c>
      <c r="D30" s="27">
        <v>100.1</v>
      </c>
      <c r="E30" s="20">
        <f t="shared" si="0"/>
        <v>100.1</v>
      </c>
      <c r="F30" s="21">
        <f t="shared" si="3"/>
        <v>1.1999999999999886</v>
      </c>
      <c r="G30" s="21">
        <f t="shared" si="5"/>
        <v>18.299999999999997</v>
      </c>
      <c r="H30" s="21">
        <f t="shared" si="4"/>
        <v>5.6307692307692303</v>
      </c>
    </row>
    <row r="31" spans="1:9">
      <c r="A31" s="19">
        <v>20</v>
      </c>
      <c r="B31" s="19">
        <f t="shared" si="1"/>
        <v>215</v>
      </c>
      <c r="C31" s="20">
        <f t="shared" si="2"/>
        <v>3.5833333333333335</v>
      </c>
      <c r="D31" s="27">
        <v>102.1</v>
      </c>
      <c r="E31" s="20">
        <f t="shared" si="0"/>
        <v>102.1</v>
      </c>
      <c r="F31" s="21">
        <f t="shared" si="3"/>
        <v>2</v>
      </c>
      <c r="G31" s="21">
        <f t="shared" si="5"/>
        <v>20.299999999999997</v>
      </c>
      <c r="H31" s="21">
        <f t="shared" si="4"/>
        <v>5.6651162790697667</v>
      </c>
    </row>
    <row r="32" spans="1:9">
      <c r="A32" s="19">
        <v>30</v>
      </c>
      <c r="B32" s="19">
        <f t="shared" si="1"/>
        <v>245</v>
      </c>
      <c r="C32" s="20">
        <f t="shared" si="2"/>
        <v>4.083333333333333</v>
      </c>
      <c r="D32" s="27">
        <v>104.8</v>
      </c>
      <c r="E32" s="20">
        <f t="shared" si="0"/>
        <v>104.8</v>
      </c>
      <c r="F32" s="21">
        <f t="shared" si="3"/>
        <v>2.7000000000000028</v>
      </c>
      <c r="G32" s="21">
        <f t="shared" si="5"/>
        <v>23</v>
      </c>
      <c r="H32" s="21">
        <f t="shared" si="4"/>
        <v>5.6326530612244898</v>
      </c>
    </row>
    <row r="33" spans="1:8">
      <c r="A33" s="19">
        <v>30</v>
      </c>
      <c r="B33" s="19">
        <f t="shared" si="1"/>
        <v>275</v>
      </c>
      <c r="C33" s="20">
        <f t="shared" si="2"/>
        <v>4.583333333333333</v>
      </c>
      <c r="D33" s="27">
        <v>107.3</v>
      </c>
      <c r="E33" s="20">
        <v>98.9</v>
      </c>
      <c r="F33" s="21">
        <f t="shared" si="3"/>
        <v>2.5</v>
      </c>
      <c r="G33" s="21">
        <f t="shared" si="5"/>
        <v>25.5</v>
      </c>
      <c r="H33" s="21">
        <f t="shared" si="4"/>
        <v>5.5636363636363644</v>
      </c>
    </row>
    <row r="34" spans="1:8">
      <c r="A34" s="19">
        <v>30</v>
      </c>
      <c r="B34" s="19">
        <f t="shared" si="1"/>
        <v>305</v>
      </c>
      <c r="C34" s="20">
        <f t="shared" si="2"/>
        <v>5.083333333333333</v>
      </c>
      <c r="D34" s="27">
        <v>101.3</v>
      </c>
      <c r="E34" s="20">
        <f t="shared" si="0"/>
        <v>101.3</v>
      </c>
      <c r="F34" s="21">
        <f t="shared" si="3"/>
        <v>2.3999999999999915</v>
      </c>
      <c r="G34" s="21">
        <f t="shared" si="5"/>
        <v>27.899999999999991</v>
      </c>
      <c r="H34" s="21">
        <f t="shared" si="4"/>
        <v>5.4885245901639328</v>
      </c>
    </row>
    <row r="35" spans="1:8">
      <c r="A35" s="19">
        <v>30</v>
      </c>
      <c r="B35" s="19">
        <f t="shared" si="1"/>
        <v>335</v>
      </c>
      <c r="C35" s="20">
        <f t="shared" si="2"/>
        <v>5.583333333333333</v>
      </c>
      <c r="D35" s="27">
        <v>104.2</v>
      </c>
      <c r="E35" s="20">
        <f t="shared" si="0"/>
        <v>104.2</v>
      </c>
      <c r="F35" s="21">
        <f t="shared" si="3"/>
        <v>2.9000000000000057</v>
      </c>
      <c r="G35" s="21">
        <f t="shared" si="5"/>
        <v>30.799999999999997</v>
      </c>
      <c r="H35" s="21">
        <f t="shared" si="4"/>
        <v>5.5164179104477613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1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workbookViewId="0">
      <selection activeCell="A29" sqref="A29"/>
    </sheetView>
  </sheetViews>
  <sheetFormatPr defaultRowHeight="15"/>
  <cols>
    <col min="1" max="5" width="9.140625" style="10"/>
    <col min="6" max="6" width="10.5703125" style="10" customWidth="1"/>
    <col min="7" max="7" width="10.8554687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 s="32" customFormat="1">
      <c r="A6" s="6" t="s">
        <v>0</v>
      </c>
      <c r="B6" s="6"/>
      <c r="C6" s="7" t="s">
        <v>39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40</v>
      </c>
      <c r="N6" s="51" t="s">
        <v>58</v>
      </c>
      <c r="O6" s="52">
        <v>224019</v>
      </c>
      <c r="P6" s="52">
        <v>1251532</v>
      </c>
    </row>
    <row r="7" spans="1:16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128.9</v>
      </c>
      <c r="E10" s="20">
        <f>D10</f>
        <v>128.9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129.19999999999999</v>
      </c>
      <c r="E11" s="20">
        <f t="shared" ref="E11:E35" si="0">D11</f>
        <v>129.19999999999999</v>
      </c>
      <c r="F11" s="21">
        <f>(D11-D10) +(D10-E10)</f>
        <v>0.29999999999998295</v>
      </c>
      <c r="G11" s="21">
        <f>F10+F11</f>
        <v>0.29999999999998295</v>
      </c>
      <c r="H11" s="21">
        <f>G11/C11</f>
        <v>3.5999999999997954</v>
      </c>
      <c r="I11" s="18"/>
    </row>
    <row r="12" spans="1:16">
      <c r="A12" s="19">
        <v>5</v>
      </c>
      <c r="B12" s="19">
        <f t="shared" ref="B12:B35" si="1">A12+B11</f>
        <v>10</v>
      </c>
      <c r="C12" s="20">
        <f t="shared" ref="C12:C35" si="2">B12/60</f>
        <v>0.16666666666666666</v>
      </c>
      <c r="D12" s="20">
        <v>130.1</v>
      </c>
      <c r="E12" s="20">
        <f t="shared" si="0"/>
        <v>130.1</v>
      </c>
      <c r="F12" s="21">
        <f t="shared" ref="F12:F35" si="3">(D12-D11) +(D11-E11)</f>
        <v>0.90000000000000568</v>
      </c>
      <c r="G12" s="21">
        <f>G11+F12</f>
        <v>1.1999999999999886</v>
      </c>
      <c r="H12" s="21">
        <f t="shared" ref="H12:H35" si="4">G12/C12</f>
        <v>7.1999999999999318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131</v>
      </c>
      <c r="E13" s="20">
        <f t="shared" si="0"/>
        <v>131</v>
      </c>
      <c r="F13" s="21">
        <f t="shared" si="3"/>
        <v>0.90000000000000568</v>
      </c>
      <c r="G13" s="21">
        <f t="shared" ref="G13:G35" si="5">G12+F13</f>
        <v>2.0999999999999943</v>
      </c>
      <c r="H13" s="21">
        <f t="shared" si="4"/>
        <v>8.3999999999999773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131.6</v>
      </c>
      <c r="E14" s="20">
        <f t="shared" si="0"/>
        <v>131.6</v>
      </c>
      <c r="F14" s="21">
        <f>(D14-D13) +(D13-E13)</f>
        <v>0.59999999999999432</v>
      </c>
      <c r="G14" s="21">
        <f t="shared" si="5"/>
        <v>2.6999999999999886</v>
      </c>
      <c r="H14" s="21">
        <f t="shared" si="4"/>
        <v>8.0999999999999659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132.5</v>
      </c>
      <c r="E15" s="20">
        <f t="shared" si="0"/>
        <v>132.5</v>
      </c>
      <c r="F15" s="21">
        <f t="shared" si="3"/>
        <v>0.90000000000000568</v>
      </c>
      <c r="G15" s="21">
        <f t="shared" si="5"/>
        <v>3.5999999999999943</v>
      </c>
      <c r="H15" s="21">
        <f t="shared" si="4"/>
        <v>8.6399999999999864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133.30000000000001</v>
      </c>
      <c r="E16" s="20">
        <f t="shared" si="0"/>
        <v>133.30000000000001</v>
      </c>
      <c r="F16" s="21">
        <f t="shared" si="3"/>
        <v>0.80000000000001137</v>
      </c>
      <c r="G16" s="21">
        <f t="shared" si="5"/>
        <v>4.4000000000000057</v>
      </c>
      <c r="H16" s="21">
        <f t="shared" si="4"/>
        <v>8.8000000000000114</v>
      </c>
      <c r="I16" s="18"/>
    </row>
    <row r="17" spans="1:9">
      <c r="A17" s="19">
        <v>5</v>
      </c>
      <c r="B17" s="19">
        <f t="shared" si="1"/>
        <v>35</v>
      </c>
      <c r="C17" s="20">
        <f t="shared" si="2"/>
        <v>0.58333333333333337</v>
      </c>
      <c r="D17" s="20">
        <v>134.1</v>
      </c>
      <c r="E17" s="20">
        <f t="shared" si="0"/>
        <v>134.1</v>
      </c>
      <c r="F17" s="21">
        <f t="shared" si="3"/>
        <v>0.79999999999998295</v>
      </c>
      <c r="G17" s="21">
        <f t="shared" si="5"/>
        <v>5.1999999999999886</v>
      </c>
      <c r="H17" s="21">
        <f t="shared" si="4"/>
        <v>8.9142857142856951</v>
      </c>
      <c r="I17" s="18"/>
    </row>
    <row r="18" spans="1:9">
      <c r="A18" s="19">
        <v>5</v>
      </c>
      <c r="B18" s="19">
        <f t="shared" si="1"/>
        <v>40</v>
      </c>
      <c r="C18" s="20">
        <f t="shared" si="2"/>
        <v>0.66666666666666663</v>
      </c>
      <c r="D18" s="20">
        <v>134.6</v>
      </c>
      <c r="E18" s="20">
        <f t="shared" si="0"/>
        <v>134.6</v>
      </c>
      <c r="F18" s="21">
        <f t="shared" si="3"/>
        <v>0.5</v>
      </c>
      <c r="G18" s="21">
        <f t="shared" si="5"/>
        <v>5.6999999999999886</v>
      </c>
      <c r="H18" s="21">
        <f t="shared" si="4"/>
        <v>8.5499999999999829</v>
      </c>
      <c r="I18" s="18"/>
    </row>
    <row r="19" spans="1:9">
      <c r="A19" s="19">
        <v>10</v>
      </c>
      <c r="B19" s="19">
        <f t="shared" si="1"/>
        <v>50</v>
      </c>
      <c r="C19" s="20">
        <f t="shared" si="2"/>
        <v>0.83333333333333337</v>
      </c>
      <c r="D19" s="20">
        <v>135.9</v>
      </c>
      <c r="E19" s="20">
        <f t="shared" si="0"/>
        <v>135.9</v>
      </c>
      <c r="F19" s="21">
        <f t="shared" si="3"/>
        <v>1.3000000000000114</v>
      </c>
      <c r="G19" s="21">
        <f t="shared" si="5"/>
        <v>7</v>
      </c>
      <c r="H19" s="21">
        <f t="shared" si="4"/>
        <v>8.4</v>
      </c>
      <c r="I19" s="18"/>
    </row>
    <row r="20" spans="1:9">
      <c r="A20" s="19">
        <v>10</v>
      </c>
      <c r="B20" s="19">
        <f t="shared" si="1"/>
        <v>60</v>
      </c>
      <c r="C20" s="20">
        <f t="shared" si="2"/>
        <v>1</v>
      </c>
      <c r="D20" s="20">
        <v>137.1</v>
      </c>
      <c r="E20" s="20">
        <v>128.9</v>
      </c>
      <c r="F20" s="21">
        <f t="shared" si="3"/>
        <v>1.1999999999999886</v>
      </c>
      <c r="G20" s="21">
        <f t="shared" si="5"/>
        <v>8.1999999999999886</v>
      </c>
      <c r="H20" s="21">
        <f t="shared" si="4"/>
        <v>8.1999999999999886</v>
      </c>
      <c r="I20" s="18"/>
    </row>
    <row r="21" spans="1:9">
      <c r="A21" s="19">
        <v>10</v>
      </c>
      <c r="B21" s="19">
        <f t="shared" si="1"/>
        <v>70</v>
      </c>
      <c r="C21" s="20">
        <f t="shared" si="2"/>
        <v>1.1666666666666667</v>
      </c>
      <c r="D21" s="20">
        <v>130</v>
      </c>
      <c r="E21" s="20">
        <f t="shared" si="0"/>
        <v>130</v>
      </c>
      <c r="F21" s="21">
        <f>(D21-D20) +(D20-E20)</f>
        <v>1.0999999999999943</v>
      </c>
      <c r="G21" s="21">
        <f t="shared" si="5"/>
        <v>9.2999999999999829</v>
      </c>
      <c r="H21" s="21">
        <f t="shared" si="4"/>
        <v>7.9714285714285564</v>
      </c>
      <c r="I21" s="18"/>
    </row>
    <row r="22" spans="1:9">
      <c r="A22" s="19">
        <v>10</v>
      </c>
      <c r="B22" s="19">
        <f t="shared" si="1"/>
        <v>80</v>
      </c>
      <c r="C22" s="20">
        <f t="shared" si="2"/>
        <v>1.3333333333333333</v>
      </c>
      <c r="D22" s="20">
        <v>131.80000000000001</v>
      </c>
      <c r="E22" s="20">
        <f t="shared" si="0"/>
        <v>131.80000000000001</v>
      </c>
      <c r="F22" s="21">
        <f t="shared" si="3"/>
        <v>1.8000000000000114</v>
      </c>
      <c r="G22" s="21">
        <f t="shared" si="5"/>
        <v>11.099999999999994</v>
      </c>
      <c r="H22" s="21">
        <f t="shared" si="4"/>
        <v>8.3249999999999957</v>
      </c>
      <c r="I22" s="18"/>
    </row>
    <row r="23" spans="1:9">
      <c r="A23" s="19">
        <v>10</v>
      </c>
      <c r="B23" s="19">
        <f t="shared" si="1"/>
        <v>90</v>
      </c>
      <c r="C23" s="20">
        <f t="shared" si="2"/>
        <v>1.5</v>
      </c>
      <c r="D23" s="20">
        <v>133.1</v>
      </c>
      <c r="E23" s="20">
        <f t="shared" si="0"/>
        <v>133.1</v>
      </c>
      <c r="F23" s="21">
        <f t="shared" si="3"/>
        <v>1.2999999999999829</v>
      </c>
      <c r="G23" s="21">
        <f t="shared" si="5"/>
        <v>12.399999999999977</v>
      </c>
      <c r="H23" s="21">
        <f t="shared" si="4"/>
        <v>8.2666666666666515</v>
      </c>
      <c r="I23" s="18"/>
    </row>
    <row r="24" spans="1:9">
      <c r="A24" s="19">
        <v>10</v>
      </c>
      <c r="B24" s="19">
        <f t="shared" si="1"/>
        <v>100</v>
      </c>
      <c r="C24" s="20">
        <f t="shared" si="2"/>
        <v>1.6666666666666667</v>
      </c>
      <c r="D24" s="20">
        <v>134.4</v>
      </c>
      <c r="E24" s="20">
        <f t="shared" si="0"/>
        <v>134.4</v>
      </c>
      <c r="F24" s="21">
        <f t="shared" si="3"/>
        <v>1.3000000000000114</v>
      </c>
      <c r="G24" s="21">
        <f t="shared" si="5"/>
        <v>13.699999999999989</v>
      </c>
      <c r="H24" s="21">
        <f t="shared" si="4"/>
        <v>8.2199999999999935</v>
      </c>
      <c r="I24" s="18"/>
    </row>
    <row r="25" spans="1:9">
      <c r="A25" s="19">
        <v>15</v>
      </c>
      <c r="B25" s="19">
        <f t="shared" si="1"/>
        <v>115</v>
      </c>
      <c r="C25" s="20">
        <f t="shared" si="2"/>
        <v>1.9166666666666667</v>
      </c>
      <c r="D25" s="27">
        <v>136.19999999999999</v>
      </c>
      <c r="E25" s="20">
        <v>128.9</v>
      </c>
      <c r="F25" s="21">
        <f t="shared" si="3"/>
        <v>1.7999999999999829</v>
      </c>
      <c r="G25" s="21">
        <f t="shared" si="5"/>
        <v>15.499999999999972</v>
      </c>
      <c r="H25" s="21">
        <f t="shared" si="4"/>
        <v>8.0869565217391148</v>
      </c>
    </row>
    <row r="26" spans="1:9">
      <c r="A26" s="19">
        <v>15</v>
      </c>
      <c r="B26" s="19">
        <f t="shared" si="1"/>
        <v>130</v>
      </c>
      <c r="C26" s="20">
        <f t="shared" si="2"/>
        <v>2.1666666666666665</v>
      </c>
      <c r="D26" s="27">
        <v>130.69999999999999</v>
      </c>
      <c r="E26" s="20">
        <f t="shared" si="0"/>
        <v>130.69999999999999</v>
      </c>
      <c r="F26" s="21">
        <f t="shared" si="3"/>
        <v>1.7999999999999829</v>
      </c>
      <c r="G26" s="21">
        <f t="shared" si="5"/>
        <v>17.299999999999955</v>
      </c>
      <c r="H26" s="21">
        <f t="shared" si="4"/>
        <v>7.9846153846153642</v>
      </c>
    </row>
    <row r="27" spans="1:9">
      <c r="A27" s="19">
        <v>15</v>
      </c>
      <c r="B27" s="19">
        <f t="shared" si="1"/>
        <v>145</v>
      </c>
      <c r="C27" s="20">
        <f t="shared" si="2"/>
        <v>2.4166666666666665</v>
      </c>
      <c r="D27" s="27">
        <v>132.80000000000001</v>
      </c>
      <c r="E27" s="20">
        <f t="shared" si="0"/>
        <v>132.80000000000001</v>
      </c>
      <c r="F27" s="21">
        <f t="shared" si="3"/>
        <v>2.1000000000000227</v>
      </c>
      <c r="G27" s="21">
        <f t="shared" si="5"/>
        <v>19.399999999999977</v>
      </c>
      <c r="H27" s="21">
        <f t="shared" si="4"/>
        <v>8.027586206896542</v>
      </c>
    </row>
    <row r="28" spans="1:9">
      <c r="A28" s="19">
        <v>15</v>
      </c>
      <c r="B28" s="19">
        <f t="shared" si="1"/>
        <v>160</v>
      </c>
      <c r="C28" s="20">
        <f t="shared" si="2"/>
        <v>2.6666666666666665</v>
      </c>
      <c r="D28" s="27">
        <v>134.6</v>
      </c>
      <c r="E28" s="20">
        <f t="shared" si="0"/>
        <v>134.6</v>
      </c>
      <c r="F28" s="21">
        <f t="shared" si="3"/>
        <v>1.7999999999999829</v>
      </c>
      <c r="G28" s="21">
        <f t="shared" si="5"/>
        <v>21.19999999999996</v>
      </c>
      <c r="H28" s="21">
        <f t="shared" si="4"/>
        <v>7.9499999999999851</v>
      </c>
    </row>
    <row r="29" spans="1:9">
      <c r="A29" s="19">
        <v>20</v>
      </c>
      <c r="B29" s="19">
        <f t="shared" si="1"/>
        <v>180</v>
      </c>
      <c r="C29" s="20">
        <f t="shared" si="2"/>
        <v>3</v>
      </c>
      <c r="D29" s="27">
        <v>137</v>
      </c>
      <c r="E29" s="20">
        <v>128</v>
      </c>
      <c r="F29" s="21">
        <f t="shared" si="3"/>
        <v>2.4000000000000057</v>
      </c>
      <c r="G29" s="21">
        <f t="shared" si="5"/>
        <v>23.599999999999966</v>
      </c>
      <c r="H29" s="21">
        <f t="shared" si="4"/>
        <v>7.8666666666666556</v>
      </c>
    </row>
    <row r="30" spans="1:9">
      <c r="A30" s="19">
        <v>20</v>
      </c>
      <c r="B30" s="19">
        <f t="shared" si="1"/>
        <v>200</v>
      </c>
      <c r="C30" s="20">
        <f t="shared" si="2"/>
        <v>3.3333333333333335</v>
      </c>
      <c r="D30" s="27">
        <v>130.19999999999999</v>
      </c>
      <c r="E30" s="20">
        <f t="shared" si="0"/>
        <v>130.19999999999999</v>
      </c>
      <c r="F30" s="21">
        <f t="shared" si="3"/>
        <v>2.1999999999999886</v>
      </c>
      <c r="G30" s="21">
        <f t="shared" si="5"/>
        <v>25.799999999999955</v>
      </c>
      <c r="H30" s="21">
        <f t="shared" si="4"/>
        <v>7.739999999999986</v>
      </c>
    </row>
    <row r="31" spans="1:9">
      <c r="A31" s="19">
        <v>20</v>
      </c>
      <c r="B31" s="19">
        <f t="shared" si="1"/>
        <v>220</v>
      </c>
      <c r="C31" s="20">
        <f t="shared" si="2"/>
        <v>3.6666666666666665</v>
      </c>
      <c r="D31" s="27">
        <v>133</v>
      </c>
      <c r="E31" s="20">
        <f t="shared" si="0"/>
        <v>133</v>
      </c>
      <c r="F31" s="21">
        <f t="shared" si="3"/>
        <v>2.8000000000000114</v>
      </c>
      <c r="G31" s="21">
        <f t="shared" si="5"/>
        <v>28.599999999999966</v>
      </c>
      <c r="H31" s="21">
        <f t="shared" si="4"/>
        <v>7.7999999999999909</v>
      </c>
    </row>
    <row r="32" spans="1:9">
      <c r="A32" s="19">
        <v>30</v>
      </c>
      <c r="B32" s="19">
        <f t="shared" si="1"/>
        <v>250</v>
      </c>
      <c r="C32" s="20">
        <f t="shared" si="2"/>
        <v>4.166666666666667</v>
      </c>
      <c r="D32" s="27">
        <v>136.5</v>
      </c>
      <c r="E32" s="20">
        <v>129.5</v>
      </c>
      <c r="F32" s="21">
        <f t="shared" si="3"/>
        <v>3.5</v>
      </c>
      <c r="G32" s="21">
        <f t="shared" si="5"/>
        <v>32.099999999999966</v>
      </c>
      <c r="H32" s="21">
        <f t="shared" si="4"/>
        <v>7.7039999999999909</v>
      </c>
    </row>
    <row r="33" spans="1:8">
      <c r="A33" s="19">
        <v>30</v>
      </c>
      <c r="B33" s="19">
        <f t="shared" si="1"/>
        <v>280</v>
      </c>
      <c r="C33" s="20">
        <f t="shared" si="2"/>
        <v>4.666666666666667</v>
      </c>
      <c r="D33" s="27">
        <v>133.4</v>
      </c>
      <c r="E33" s="20">
        <f t="shared" si="0"/>
        <v>133.4</v>
      </c>
      <c r="F33" s="21">
        <f t="shared" si="3"/>
        <v>3.9000000000000057</v>
      </c>
      <c r="G33" s="21">
        <f t="shared" si="5"/>
        <v>35.999999999999972</v>
      </c>
      <c r="H33" s="21">
        <f t="shared" si="4"/>
        <v>7.7142857142857073</v>
      </c>
    </row>
    <row r="34" spans="1:8">
      <c r="A34" s="19">
        <v>30</v>
      </c>
      <c r="B34" s="19">
        <f t="shared" si="1"/>
        <v>310</v>
      </c>
      <c r="C34" s="20">
        <f t="shared" si="2"/>
        <v>5.166666666666667</v>
      </c>
      <c r="D34" s="27">
        <v>135.30000000000001</v>
      </c>
      <c r="E34" s="20">
        <f t="shared" si="0"/>
        <v>135.30000000000001</v>
      </c>
      <c r="F34" s="21">
        <f t="shared" si="3"/>
        <v>1.9000000000000057</v>
      </c>
      <c r="G34" s="21">
        <f t="shared" si="5"/>
        <v>37.899999999999977</v>
      </c>
      <c r="H34" s="21">
        <f t="shared" si="4"/>
        <v>7.335483870967737</v>
      </c>
    </row>
    <row r="35" spans="1:8">
      <c r="A35" s="19">
        <v>30</v>
      </c>
      <c r="B35" s="19">
        <f t="shared" si="1"/>
        <v>340</v>
      </c>
      <c r="C35" s="20">
        <f t="shared" si="2"/>
        <v>5.666666666666667</v>
      </c>
      <c r="D35" s="27">
        <v>137.19999999999999</v>
      </c>
      <c r="E35" s="20">
        <f t="shared" si="0"/>
        <v>137.19999999999999</v>
      </c>
      <c r="F35" s="21">
        <f t="shared" si="3"/>
        <v>1.8999999999999773</v>
      </c>
      <c r="G35" s="21">
        <f t="shared" si="5"/>
        <v>39.799999999999955</v>
      </c>
      <c r="H35" s="21">
        <f t="shared" si="4"/>
        <v>7.0235294117646978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3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96">
    <pageSetUpPr fitToPage="1"/>
  </sheetPr>
  <dimension ref="A1:P33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18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36</v>
      </c>
      <c r="N6" s="51" t="s">
        <v>58</v>
      </c>
      <c r="O6" s="52">
        <v>224988</v>
      </c>
      <c r="P6" s="52">
        <v>1247997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195.3</v>
      </c>
      <c r="E10" s="3">
        <f>D10</f>
        <v>195.3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197.2</v>
      </c>
      <c r="E11" s="3">
        <f t="shared" ref="E11:E33" si="2">D11</f>
        <v>197.2</v>
      </c>
      <c r="F11" s="3">
        <f t="shared" ref="F11:F27" si="3">(D11-D10)+(D10-E10)</f>
        <v>1.8999999999999773</v>
      </c>
      <c r="G11" s="3">
        <f>F10+F11</f>
        <v>1.8999999999999773</v>
      </c>
      <c r="H11" s="3">
        <f t="shared" ref="H11:H27" si="4">G11/C11</f>
        <v>22.799999999999727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198.9</v>
      </c>
      <c r="E12" s="3">
        <f t="shared" si="2"/>
        <v>198.9</v>
      </c>
      <c r="F12" s="3">
        <f t="shared" si="3"/>
        <v>1.7000000000000171</v>
      </c>
      <c r="G12" s="3">
        <f t="shared" ref="G12:G27" si="5">G11+F12</f>
        <v>3.5999999999999943</v>
      </c>
      <c r="H12" s="3">
        <f t="shared" si="4"/>
        <v>21.599999999999966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200.2</v>
      </c>
      <c r="E13" s="3">
        <f t="shared" si="2"/>
        <v>200.2</v>
      </c>
      <c r="F13" s="3">
        <f t="shared" si="3"/>
        <v>1.2999999999999829</v>
      </c>
      <c r="G13" s="3">
        <f t="shared" si="5"/>
        <v>4.8999999999999773</v>
      </c>
      <c r="H13" s="3">
        <f t="shared" si="4"/>
        <v>19.599999999999909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201.5</v>
      </c>
      <c r="E14" s="3">
        <f t="shared" si="2"/>
        <v>201.5</v>
      </c>
      <c r="F14" s="3">
        <f t="shared" si="3"/>
        <v>1.3000000000000114</v>
      </c>
      <c r="G14" s="3">
        <f t="shared" si="5"/>
        <v>6.1999999999999886</v>
      </c>
      <c r="H14" s="3">
        <f t="shared" si="4"/>
        <v>18.599999999999966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203.8</v>
      </c>
      <c r="E15" s="3">
        <v>195.6</v>
      </c>
      <c r="F15" s="3">
        <f t="shared" si="3"/>
        <v>2.3000000000000114</v>
      </c>
      <c r="G15" s="3">
        <f t="shared" si="5"/>
        <v>8.5</v>
      </c>
      <c r="H15" s="3">
        <f t="shared" si="4"/>
        <v>17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198.4</v>
      </c>
      <c r="E16" s="3">
        <f t="shared" si="2"/>
        <v>198.4</v>
      </c>
      <c r="F16" s="3">
        <f t="shared" si="3"/>
        <v>2.8000000000000114</v>
      </c>
      <c r="G16" s="3">
        <f t="shared" si="5"/>
        <v>11.300000000000011</v>
      </c>
      <c r="H16" s="3">
        <f t="shared" si="4"/>
        <v>16.950000000000017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201</v>
      </c>
      <c r="E17" s="3">
        <f t="shared" si="2"/>
        <v>201</v>
      </c>
      <c r="F17" s="3">
        <f t="shared" si="3"/>
        <v>2.5999999999999943</v>
      </c>
      <c r="G17" s="3">
        <f t="shared" si="5"/>
        <v>13.900000000000006</v>
      </c>
      <c r="H17" s="3">
        <f t="shared" si="4"/>
        <v>16.680000000000007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203.4</v>
      </c>
      <c r="E18" s="3">
        <f t="shared" si="2"/>
        <v>203.4</v>
      </c>
      <c r="F18" s="3">
        <f t="shared" si="3"/>
        <v>2.4000000000000057</v>
      </c>
      <c r="G18" s="3">
        <f t="shared" si="5"/>
        <v>16.300000000000011</v>
      </c>
      <c r="H18" s="3">
        <f t="shared" si="4"/>
        <v>16.300000000000011</v>
      </c>
    </row>
    <row r="19" spans="1:8">
      <c r="A19" s="2">
        <v>14</v>
      </c>
      <c r="B19" s="2">
        <f t="shared" si="0"/>
        <v>74</v>
      </c>
      <c r="C19" s="3">
        <f t="shared" si="1"/>
        <v>1.2333333333333334</v>
      </c>
      <c r="D19" s="3">
        <v>206.5</v>
      </c>
      <c r="E19" s="3">
        <v>195.5</v>
      </c>
      <c r="F19" s="3">
        <f t="shared" si="3"/>
        <v>3.0999999999999943</v>
      </c>
      <c r="G19" s="3">
        <f t="shared" si="5"/>
        <v>19.400000000000006</v>
      </c>
      <c r="H19" s="3">
        <f t="shared" si="4"/>
        <v>15.729729729729733</v>
      </c>
    </row>
    <row r="20" spans="1:8">
      <c r="A20" s="2">
        <v>15</v>
      </c>
      <c r="B20" s="2">
        <f t="shared" si="0"/>
        <v>89</v>
      </c>
      <c r="C20" s="3">
        <f t="shared" si="1"/>
        <v>1.4833333333333334</v>
      </c>
      <c r="D20" s="3">
        <v>199</v>
      </c>
      <c r="E20" s="3">
        <f t="shared" si="2"/>
        <v>199</v>
      </c>
      <c r="F20" s="3">
        <f t="shared" si="3"/>
        <v>3.5</v>
      </c>
      <c r="G20" s="3">
        <f t="shared" si="5"/>
        <v>22.900000000000006</v>
      </c>
      <c r="H20" s="3">
        <f t="shared" si="4"/>
        <v>15.438202247191015</v>
      </c>
    </row>
    <row r="21" spans="1:8">
      <c r="A21" s="2">
        <v>15</v>
      </c>
      <c r="B21" s="2">
        <f t="shared" si="0"/>
        <v>104</v>
      </c>
      <c r="C21" s="3">
        <f t="shared" si="1"/>
        <v>1.7333333333333334</v>
      </c>
      <c r="D21" s="3">
        <v>202.3</v>
      </c>
      <c r="E21" s="3">
        <f t="shared" si="2"/>
        <v>202.3</v>
      </c>
      <c r="F21" s="3">
        <f t="shared" si="3"/>
        <v>3.3000000000000114</v>
      </c>
      <c r="G21" s="3">
        <f t="shared" si="5"/>
        <v>26.200000000000017</v>
      </c>
      <c r="H21" s="3">
        <f t="shared" si="4"/>
        <v>15.115384615384624</v>
      </c>
    </row>
    <row r="22" spans="1:8">
      <c r="A22" s="2">
        <v>15</v>
      </c>
      <c r="B22" s="2">
        <f t="shared" si="0"/>
        <v>119</v>
      </c>
      <c r="C22" s="3">
        <f t="shared" si="1"/>
        <v>1.9833333333333334</v>
      </c>
      <c r="D22" s="3">
        <v>205.2</v>
      </c>
      <c r="E22" s="3">
        <v>195.4</v>
      </c>
      <c r="F22" s="3">
        <f t="shared" si="3"/>
        <v>2.8999999999999773</v>
      </c>
      <c r="G22" s="3">
        <f t="shared" si="5"/>
        <v>29.099999999999994</v>
      </c>
      <c r="H22" s="3">
        <f t="shared" si="4"/>
        <v>14.672268907563021</v>
      </c>
    </row>
    <row r="23" spans="1:8">
      <c r="A23" s="2">
        <v>15</v>
      </c>
      <c r="B23" s="2">
        <f t="shared" si="0"/>
        <v>134</v>
      </c>
      <c r="C23" s="3">
        <f t="shared" si="1"/>
        <v>2.2333333333333334</v>
      </c>
      <c r="D23" s="3">
        <v>198.9</v>
      </c>
      <c r="E23" s="3">
        <f t="shared" si="2"/>
        <v>198.9</v>
      </c>
      <c r="F23" s="3">
        <f t="shared" si="3"/>
        <v>3.5</v>
      </c>
      <c r="G23" s="3">
        <f t="shared" si="5"/>
        <v>32.599999999999994</v>
      </c>
      <c r="H23" s="3">
        <f t="shared" si="4"/>
        <v>14.597014925373131</v>
      </c>
    </row>
    <row r="24" spans="1:8">
      <c r="A24" s="2">
        <v>15</v>
      </c>
      <c r="B24" s="2">
        <f t="shared" si="0"/>
        <v>149</v>
      </c>
      <c r="C24" s="3">
        <f t="shared" si="1"/>
        <v>2.4833333333333334</v>
      </c>
      <c r="D24" s="3">
        <v>202</v>
      </c>
      <c r="E24" s="3">
        <f t="shared" si="2"/>
        <v>202</v>
      </c>
      <c r="F24" s="3">
        <f t="shared" si="3"/>
        <v>3.0999999999999943</v>
      </c>
      <c r="G24" s="3">
        <f t="shared" si="5"/>
        <v>35.699999999999989</v>
      </c>
      <c r="H24" s="3">
        <f t="shared" si="4"/>
        <v>14.375838926174492</v>
      </c>
    </row>
    <row r="25" spans="1:8">
      <c r="A25" s="2">
        <v>15</v>
      </c>
      <c r="B25" s="2">
        <f t="shared" si="0"/>
        <v>164</v>
      </c>
      <c r="C25" s="3">
        <f t="shared" si="1"/>
        <v>2.7333333333333334</v>
      </c>
      <c r="D25" s="3">
        <v>204.9</v>
      </c>
      <c r="E25" s="3">
        <v>195.4</v>
      </c>
      <c r="F25" s="3">
        <f t="shared" si="3"/>
        <v>2.9000000000000057</v>
      </c>
      <c r="G25" s="3">
        <f t="shared" si="5"/>
        <v>38.599999999999994</v>
      </c>
      <c r="H25" s="3">
        <f t="shared" si="4"/>
        <v>14.121951219512193</v>
      </c>
    </row>
    <row r="26" spans="1:8">
      <c r="A26" s="2">
        <v>20</v>
      </c>
      <c r="B26" s="2">
        <f t="shared" si="0"/>
        <v>184</v>
      </c>
      <c r="C26" s="3">
        <f t="shared" si="1"/>
        <v>3.0666666666666669</v>
      </c>
      <c r="D26" s="3">
        <v>199.5</v>
      </c>
      <c r="E26" s="3">
        <f t="shared" si="2"/>
        <v>199.5</v>
      </c>
      <c r="F26" s="3">
        <f t="shared" si="3"/>
        <v>4.0999999999999943</v>
      </c>
      <c r="G26" s="3">
        <f t="shared" si="5"/>
        <v>42.699999999999989</v>
      </c>
      <c r="H26" s="3">
        <f t="shared" si="4"/>
        <v>13.923913043478256</v>
      </c>
    </row>
    <row r="27" spans="1:8">
      <c r="A27" s="2">
        <v>20</v>
      </c>
      <c r="B27" s="2">
        <f t="shared" si="0"/>
        <v>204</v>
      </c>
      <c r="C27" s="3">
        <f t="shared" si="1"/>
        <v>3.4</v>
      </c>
      <c r="D27" s="3">
        <v>202.9</v>
      </c>
      <c r="E27" s="3">
        <f t="shared" si="2"/>
        <v>202.9</v>
      </c>
      <c r="F27" s="3">
        <f t="shared" si="3"/>
        <v>3.4000000000000057</v>
      </c>
      <c r="G27" s="3">
        <f t="shared" si="5"/>
        <v>46.099999999999994</v>
      </c>
      <c r="H27" s="3">
        <f t="shared" si="4"/>
        <v>13.558823529411763</v>
      </c>
    </row>
    <row r="28" spans="1:8">
      <c r="A28" s="2">
        <v>20</v>
      </c>
      <c r="B28" s="2">
        <f t="shared" ref="B28:B33" si="6">A28+B27</f>
        <v>224</v>
      </c>
      <c r="C28" s="3">
        <f t="shared" ref="C28:C33" si="7">B28/60</f>
        <v>3.7333333333333334</v>
      </c>
      <c r="D28" s="3">
        <v>206</v>
      </c>
      <c r="E28" s="3">
        <v>195.7</v>
      </c>
      <c r="F28" s="3">
        <f t="shared" ref="F28:F33" si="8">(D28-D27)+(D27-E27)</f>
        <v>3.0999999999999943</v>
      </c>
      <c r="G28" s="3">
        <f t="shared" ref="G28:G33" si="9">G27+F28</f>
        <v>49.199999999999989</v>
      </c>
      <c r="H28" s="3">
        <f t="shared" ref="H28:H33" si="10">G28/C28</f>
        <v>13.178571428571425</v>
      </c>
    </row>
    <row r="29" spans="1:8">
      <c r="A29" s="2">
        <v>20</v>
      </c>
      <c r="B29" s="2">
        <f t="shared" si="6"/>
        <v>244</v>
      </c>
      <c r="C29" s="3">
        <f t="shared" si="7"/>
        <v>4.0666666666666664</v>
      </c>
      <c r="D29" s="3">
        <v>199</v>
      </c>
      <c r="E29" s="3">
        <f t="shared" si="2"/>
        <v>199</v>
      </c>
      <c r="F29" s="3">
        <f t="shared" si="8"/>
        <v>3.3000000000000114</v>
      </c>
      <c r="G29" s="3">
        <f t="shared" si="9"/>
        <v>52.5</v>
      </c>
      <c r="H29" s="3">
        <f t="shared" si="10"/>
        <v>12.909836065573771</v>
      </c>
    </row>
    <row r="30" spans="1:8">
      <c r="A30" s="2">
        <v>20</v>
      </c>
      <c r="B30" s="2">
        <f t="shared" si="6"/>
        <v>264</v>
      </c>
      <c r="C30" s="3">
        <f t="shared" si="7"/>
        <v>4.4000000000000004</v>
      </c>
      <c r="D30" s="3">
        <v>202</v>
      </c>
      <c r="E30" s="3">
        <v>195.4</v>
      </c>
      <c r="F30" s="3">
        <f t="shared" si="8"/>
        <v>3</v>
      </c>
      <c r="G30" s="3">
        <f t="shared" si="9"/>
        <v>55.5</v>
      </c>
      <c r="H30" s="3">
        <f t="shared" si="10"/>
        <v>12.613636363636363</v>
      </c>
    </row>
    <row r="31" spans="1:8">
      <c r="A31" s="2">
        <v>20</v>
      </c>
      <c r="B31" s="2">
        <f t="shared" si="6"/>
        <v>284</v>
      </c>
      <c r="C31" s="3">
        <f t="shared" si="7"/>
        <v>4.7333333333333334</v>
      </c>
      <c r="D31" s="3">
        <v>198.8</v>
      </c>
      <c r="E31" s="3">
        <f t="shared" si="2"/>
        <v>198.8</v>
      </c>
      <c r="F31" s="3">
        <f t="shared" si="8"/>
        <v>3.4000000000000057</v>
      </c>
      <c r="G31" s="3">
        <f t="shared" si="9"/>
        <v>58.900000000000006</v>
      </c>
      <c r="H31" s="3">
        <f t="shared" si="10"/>
        <v>12.443661971830988</v>
      </c>
    </row>
    <row r="32" spans="1:8">
      <c r="A32" s="2">
        <v>20</v>
      </c>
      <c r="B32" s="2">
        <f t="shared" si="6"/>
        <v>304</v>
      </c>
      <c r="C32" s="3">
        <f t="shared" si="7"/>
        <v>5.0666666666666664</v>
      </c>
      <c r="D32" s="3">
        <v>201.9</v>
      </c>
      <c r="E32" s="3">
        <f t="shared" si="2"/>
        <v>201.9</v>
      </c>
      <c r="F32" s="3">
        <f t="shared" si="8"/>
        <v>3.0999999999999943</v>
      </c>
      <c r="G32" s="3">
        <f t="shared" si="9"/>
        <v>62</v>
      </c>
      <c r="H32" s="3">
        <f t="shared" si="10"/>
        <v>12.236842105263159</v>
      </c>
    </row>
    <row r="33" spans="1:8">
      <c r="A33" s="2">
        <v>20</v>
      </c>
      <c r="B33" s="2">
        <f t="shared" si="6"/>
        <v>324</v>
      </c>
      <c r="C33" s="3">
        <f t="shared" si="7"/>
        <v>5.4</v>
      </c>
      <c r="D33" s="3">
        <v>204.4</v>
      </c>
      <c r="E33" s="3">
        <f t="shared" si="2"/>
        <v>204.4</v>
      </c>
      <c r="F33" s="3">
        <f t="shared" si="8"/>
        <v>2.5</v>
      </c>
      <c r="G33" s="3">
        <f t="shared" si="9"/>
        <v>64.5</v>
      </c>
      <c r="H33" s="3">
        <f t="shared" si="10"/>
        <v>11.944444444444443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97">
    <pageSetUpPr fitToPage="1"/>
  </sheetPr>
  <dimension ref="A1:P33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18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36</v>
      </c>
    </row>
    <row r="7" spans="1:16" ht="12" customHeight="1">
      <c r="N7" s="51" t="s">
        <v>58</v>
      </c>
      <c r="O7" s="52">
        <v>224988</v>
      </c>
      <c r="P7" s="52">
        <v>1247997</v>
      </c>
    </row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227.5</v>
      </c>
      <c r="E10" s="3">
        <f>D10</f>
        <v>227.5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229.5</v>
      </c>
      <c r="E11" s="3">
        <f t="shared" ref="E11:E33" si="2">D11</f>
        <v>229.5</v>
      </c>
      <c r="F11" s="3">
        <f t="shared" ref="F11:F27" si="3">(D11-D10)+(D10-E10)</f>
        <v>2</v>
      </c>
      <c r="G11" s="3">
        <f>F10+F11</f>
        <v>2</v>
      </c>
      <c r="H11" s="3">
        <f t="shared" ref="H11:H27" si="4">G11/C11</f>
        <v>24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230.7</v>
      </c>
      <c r="E12" s="3">
        <f t="shared" si="2"/>
        <v>230.7</v>
      </c>
      <c r="F12" s="3">
        <f t="shared" si="3"/>
        <v>1.1999999999999886</v>
      </c>
      <c r="G12" s="3">
        <f t="shared" ref="G12:G27" si="5">G11+F12</f>
        <v>3.1999999999999886</v>
      </c>
      <c r="H12" s="3">
        <f t="shared" si="4"/>
        <v>19.199999999999932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232</v>
      </c>
      <c r="E13" s="3">
        <f t="shared" si="2"/>
        <v>232</v>
      </c>
      <c r="F13" s="3">
        <f t="shared" si="3"/>
        <v>1.3000000000000114</v>
      </c>
      <c r="G13" s="3">
        <f t="shared" si="5"/>
        <v>4.5</v>
      </c>
      <c r="H13" s="3">
        <f t="shared" si="4"/>
        <v>18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233</v>
      </c>
      <c r="E14" s="3">
        <f t="shared" si="2"/>
        <v>233</v>
      </c>
      <c r="F14" s="3">
        <f t="shared" si="3"/>
        <v>1</v>
      </c>
      <c r="G14" s="3">
        <f t="shared" si="5"/>
        <v>5.5</v>
      </c>
      <c r="H14" s="3">
        <f t="shared" si="4"/>
        <v>16.5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234.9</v>
      </c>
      <c r="E15" s="3">
        <v>226.7</v>
      </c>
      <c r="F15" s="3">
        <f t="shared" si="3"/>
        <v>1.9000000000000057</v>
      </c>
      <c r="G15" s="3">
        <f t="shared" si="5"/>
        <v>7.4000000000000057</v>
      </c>
      <c r="H15" s="3">
        <f t="shared" si="4"/>
        <v>14.800000000000011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229</v>
      </c>
      <c r="E16" s="3">
        <f t="shared" si="2"/>
        <v>229</v>
      </c>
      <c r="F16" s="3">
        <f t="shared" si="3"/>
        <v>2.3000000000000114</v>
      </c>
      <c r="G16" s="3">
        <f t="shared" si="5"/>
        <v>9.7000000000000171</v>
      </c>
      <c r="H16" s="3">
        <f t="shared" si="4"/>
        <v>14.550000000000026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231.1</v>
      </c>
      <c r="E17" s="3">
        <f t="shared" si="2"/>
        <v>231.1</v>
      </c>
      <c r="F17" s="3">
        <f t="shared" si="3"/>
        <v>2.0999999999999943</v>
      </c>
      <c r="G17" s="3">
        <f t="shared" si="5"/>
        <v>11.800000000000011</v>
      </c>
      <c r="H17" s="3">
        <f t="shared" si="4"/>
        <v>14.160000000000013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233.2</v>
      </c>
      <c r="E18" s="3">
        <f t="shared" si="2"/>
        <v>233.2</v>
      </c>
      <c r="F18" s="3">
        <f t="shared" si="3"/>
        <v>2.0999999999999943</v>
      </c>
      <c r="G18" s="3">
        <f t="shared" si="5"/>
        <v>13.900000000000006</v>
      </c>
      <c r="H18" s="3">
        <f t="shared" si="4"/>
        <v>13.900000000000006</v>
      </c>
    </row>
    <row r="19" spans="1:8">
      <c r="A19" s="2">
        <v>15</v>
      </c>
      <c r="B19" s="2">
        <f t="shared" si="0"/>
        <v>75</v>
      </c>
      <c r="C19" s="3">
        <f t="shared" si="1"/>
        <v>1.25</v>
      </c>
      <c r="D19" s="3">
        <v>235.9</v>
      </c>
      <c r="E19" s="3">
        <v>226.9</v>
      </c>
      <c r="F19" s="3">
        <f t="shared" si="3"/>
        <v>2.7000000000000171</v>
      </c>
      <c r="G19" s="3">
        <f t="shared" si="5"/>
        <v>16.600000000000023</v>
      </c>
      <c r="H19" s="3">
        <f t="shared" si="4"/>
        <v>13.280000000000019</v>
      </c>
    </row>
    <row r="20" spans="1:8">
      <c r="A20" s="2">
        <v>15</v>
      </c>
      <c r="B20" s="2">
        <f t="shared" si="0"/>
        <v>90</v>
      </c>
      <c r="C20" s="3">
        <f t="shared" si="1"/>
        <v>1.5</v>
      </c>
      <c r="D20" s="3">
        <v>230.2</v>
      </c>
      <c r="E20" s="3">
        <f t="shared" si="2"/>
        <v>230.2</v>
      </c>
      <c r="F20" s="3">
        <f t="shared" si="3"/>
        <v>3.2999999999999829</v>
      </c>
      <c r="G20" s="3">
        <f t="shared" si="5"/>
        <v>19.900000000000006</v>
      </c>
      <c r="H20" s="3">
        <f t="shared" si="4"/>
        <v>13.266666666666671</v>
      </c>
    </row>
    <row r="21" spans="1:8">
      <c r="A21" s="2">
        <v>15</v>
      </c>
      <c r="B21" s="2">
        <f t="shared" si="0"/>
        <v>105</v>
      </c>
      <c r="C21" s="3">
        <f t="shared" si="1"/>
        <v>1.75</v>
      </c>
      <c r="D21" s="3">
        <v>233.1</v>
      </c>
      <c r="E21" s="3">
        <f t="shared" si="2"/>
        <v>233.1</v>
      </c>
      <c r="F21" s="3">
        <f t="shared" si="3"/>
        <v>2.9000000000000057</v>
      </c>
      <c r="G21" s="3">
        <f t="shared" si="5"/>
        <v>22.800000000000011</v>
      </c>
      <c r="H21" s="3">
        <f t="shared" si="4"/>
        <v>13.028571428571436</v>
      </c>
    </row>
    <row r="22" spans="1:8">
      <c r="A22" s="2">
        <v>15</v>
      </c>
      <c r="B22" s="2">
        <f t="shared" si="0"/>
        <v>120</v>
      </c>
      <c r="C22" s="3">
        <f t="shared" si="1"/>
        <v>2</v>
      </c>
      <c r="D22" s="3">
        <v>235.5</v>
      </c>
      <c r="E22" s="3">
        <v>227.4</v>
      </c>
      <c r="F22" s="3">
        <f t="shared" si="3"/>
        <v>2.4000000000000057</v>
      </c>
      <c r="G22" s="3">
        <f t="shared" si="5"/>
        <v>25.200000000000017</v>
      </c>
      <c r="H22" s="3">
        <f t="shared" si="4"/>
        <v>12.600000000000009</v>
      </c>
    </row>
    <row r="23" spans="1:8">
      <c r="A23" s="2">
        <v>15</v>
      </c>
      <c r="B23" s="2">
        <f t="shared" si="0"/>
        <v>135</v>
      </c>
      <c r="C23" s="3">
        <f t="shared" si="1"/>
        <v>2.25</v>
      </c>
      <c r="D23" s="3">
        <v>230.4</v>
      </c>
      <c r="E23" s="3">
        <f t="shared" si="2"/>
        <v>230.4</v>
      </c>
      <c r="F23" s="3">
        <f t="shared" si="3"/>
        <v>3</v>
      </c>
      <c r="G23" s="3">
        <f t="shared" si="5"/>
        <v>28.200000000000017</v>
      </c>
      <c r="H23" s="3">
        <f t="shared" si="4"/>
        <v>12.53333333333334</v>
      </c>
    </row>
    <row r="24" spans="1:8">
      <c r="A24" s="2">
        <v>15</v>
      </c>
      <c r="B24" s="2">
        <f t="shared" si="0"/>
        <v>150</v>
      </c>
      <c r="C24" s="3">
        <f t="shared" si="1"/>
        <v>2.5</v>
      </c>
      <c r="D24" s="3">
        <v>233</v>
      </c>
      <c r="E24" s="3">
        <f t="shared" si="2"/>
        <v>233</v>
      </c>
      <c r="F24" s="3">
        <f t="shared" si="3"/>
        <v>2.5999999999999943</v>
      </c>
      <c r="G24" s="3">
        <f t="shared" si="5"/>
        <v>30.800000000000011</v>
      </c>
      <c r="H24" s="3">
        <f t="shared" si="4"/>
        <v>12.320000000000004</v>
      </c>
    </row>
    <row r="25" spans="1:8">
      <c r="A25" s="2">
        <v>15</v>
      </c>
      <c r="B25" s="2">
        <f t="shared" si="0"/>
        <v>165</v>
      </c>
      <c r="C25" s="3">
        <f t="shared" si="1"/>
        <v>2.75</v>
      </c>
      <c r="D25" s="3">
        <v>235.6</v>
      </c>
      <c r="E25" s="3">
        <v>227.1</v>
      </c>
      <c r="F25" s="3">
        <f t="shared" si="3"/>
        <v>2.5999999999999943</v>
      </c>
      <c r="G25" s="3">
        <f t="shared" si="5"/>
        <v>33.400000000000006</v>
      </c>
      <c r="H25" s="3">
        <f t="shared" si="4"/>
        <v>12.145454545454548</v>
      </c>
    </row>
    <row r="26" spans="1:8">
      <c r="A26" s="2">
        <v>20</v>
      </c>
      <c r="B26" s="2">
        <f t="shared" si="0"/>
        <v>185</v>
      </c>
      <c r="C26" s="3">
        <f t="shared" si="1"/>
        <v>3.0833333333333335</v>
      </c>
      <c r="D26" s="3">
        <v>230.9</v>
      </c>
      <c r="E26" s="3">
        <f t="shared" si="2"/>
        <v>230.9</v>
      </c>
      <c r="F26" s="3">
        <f t="shared" si="3"/>
        <v>3.8000000000000114</v>
      </c>
      <c r="G26" s="3">
        <f t="shared" si="5"/>
        <v>37.200000000000017</v>
      </c>
      <c r="H26" s="3">
        <f t="shared" si="4"/>
        <v>12.06486486486487</v>
      </c>
    </row>
    <row r="27" spans="1:8">
      <c r="A27" s="2">
        <v>20</v>
      </c>
      <c r="B27" s="2">
        <f t="shared" si="0"/>
        <v>205</v>
      </c>
      <c r="C27" s="3">
        <f t="shared" si="1"/>
        <v>3.4166666666666665</v>
      </c>
      <c r="D27" s="3">
        <v>234</v>
      </c>
      <c r="E27" s="3">
        <f t="shared" si="2"/>
        <v>234</v>
      </c>
      <c r="F27" s="3">
        <f t="shared" si="3"/>
        <v>3.0999999999999943</v>
      </c>
      <c r="G27" s="3">
        <f t="shared" si="5"/>
        <v>40.300000000000011</v>
      </c>
      <c r="H27" s="3">
        <f t="shared" si="4"/>
        <v>11.795121951219516</v>
      </c>
    </row>
    <row r="28" spans="1:8">
      <c r="A28" s="2">
        <v>20</v>
      </c>
      <c r="B28" s="2">
        <f t="shared" ref="B28:B33" si="6">A28+B27</f>
        <v>225</v>
      </c>
      <c r="C28" s="3">
        <f t="shared" ref="C28:C33" si="7">B28/60</f>
        <v>3.75</v>
      </c>
      <c r="D28" s="3">
        <v>236.8</v>
      </c>
      <c r="E28" s="3">
        <v>226.5</v>
      </c>
      <c r="F28" s="3">
        <f t="shared" ref="F28:F33" si="8">(D28-D27)+(D27-E27)</f>
        <v>2.8000000000000114</v>
      </c>
      <c r="G28" s="3">
        <f t="shared" ref="G28:G33" si="9">G27+F28</f>
        <v>43.100000000000023</v>
      </c>
      <c r="H28" s="3">
        <f t="shared" ref="H28:H33" si="10">G28/C28</f>
        <v>11.493333333333339</v>
      </c>
    </row>
    <row r="29" spans="1:8">
      <c r="A29" s="2">
        <v>20</v>
      </c>
      <c r="B29" s="2">
        <f t="shared" si="6"/>
        <v>245</v>
      </c>
      <c r="C29" s="3">
        <f t="shared" si="7"/>
        <v>4.083333333333333</v>
      </c>
      <c r="D29" s="3">
        <v>230.2</v>
      </c>
      <c r="E29" s="3">
        <f t="shared" si="2"/>
        <v>230.2</v>
      </c>
      <c r="F29" s="3">
        <f t="shared" si="8"/>
        <v>3.6999999999999886</v>
      </c>
      <c r="G29" s="3">
        <f t="shared" si="9"/>
        <v>46.800000000000011</v>
      </c>
      <c r="H29" s="3">
        <f t="shared" si="10"/>
        <v>11.461224489795923</v>
      </c>
    </row>
    <row r="30" spans="1:8">
      <c r="A30" s="2">
        <v>20</v>
      </c>
      <c r="B30" s="2">
        <f t="shared" si="6"/>
        <v>265</v>
      </c>
      <c r="C30" s="3">
        <f t="shared" si="7"/>
        <v>4.416666666666667</v>
      </c>
      <c r="D30" s="3">
        <v>233.5</v>
      </c>
      <c r="E30" s="3">
        <v>226.5</v>
      </c>
      <c r="F30" s="3">
        <f t="shared" si="8"/>
        <v>3.3000000000000114</v>
      </c>
      <c r="G30" s="3">
        <f t="shared" si="9"/>
        <v>50.100000000000023</v>
      </c>
      <c r="H30" s="3">
        <f t="shared" si="10"/>
        <v>11.343396226415098</v>
      </c>
    </row>
    <row r="31" spans="1:8">
      <c r="A31" s="2">
        <v>20</v>
      </c>
      <c r="B31" s="2">
        <f t="shared" si="6"/>
        <v>285</v>
      </c>
      <c r="C31" s="3">
        <f t="shared" si="7"/>
        <v>4.75</v>
      </c>
      <c r="D31" s="3">
        <v>230.2</v>
      </c>
      <c r="E31" s="3">
        <f t="shared" si="2"/>
        <v>230.2</v>
      </c>
      <c r="F31" s="3">
        <f t="shared" si="8"/>
        <v>3.6999999999999886</v>
      </c>
      <c r="G31" s="3">
        <f t="shared" si="9"/>
        <v>53.800000000000011</v>
      </c>
      <c r="H31" s="3">
        <f t="shared" si="10"/>
        <v>11.326315789473687</v>
      </c>
    </row>
    <row r="32" spans="1:8">
      <c r="A32" s="2">
        <v>20</v>
      </c>
      <c r="B32" s="2">
        <f t="shared" si="6"/>
        <v>305</v>
      </c>
      <c r="C32" s="3">
        <f t="shared" si="7"/>
        <v>5.083333333333333</v>
      </c>
      <c r="D32" s="3">
        <v>233.4</v>
      </c>
      <c r="E32" s="3">
        <f t="shared" si="2"/>
        <v>233.4</v>
      </c>
      <c r="F32" s="3">
        <f t="shared" si="8"/>
        <v>3.2000000000000171</v>
      </c>
      <c r="G32" s="3">
        <f t="shared" si="9"/>
        <v>57.000000000000028</v>
      </c>
      <c r="H32" s="3">
        <f t="shared" si="10"/>
        <v>11.213114754098367</v>
      </c>
    </row>
    <row r="33" spans="1:8">
      <c r="A33" s="2">
        <v>20</v>
      </c>
      <c r="B33" s="2">
        <f t="shared" si="6"/>
        <v>325</v>
      </c>
      <c r="C33" s="3">
        <f t="shared" si="7"/>
        <v>5.416666666666667</v>
      </c>
      <c r="D33" s="3">
        <v>236</v>
      </c>
      <c r="E33" s="3">
        <f t="shared" si="2"/>
        <v>236</v>
      </c>
      <c r="F33" s="3">
        <f t="shared" si="8"/>
        <v>2.5999999999999943</v>
      </c>
      <c r="G33" s="3">
        <f t="shared" si="9"/>
        <v>59.600000000000023</v>
      </c>
      <c r="H33" s="3">
        <f t="shared" si="10"/>
        <v>11.003076923076927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98">
    <pageSetUpPr fitToPage="1"/>
  </sheetPr>
  <dimension ref="A1:P33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18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36</v>
      </c>
      <c r="N6" s="51" t="s">
        <v>58</v>
      </c>
      <c r="O6" s="52">
        <v>224988</v>
      </c>
      <c r="P6" s="52">
        <v>1247997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1.7</v>
      </c>
      <c r="E10" s="3">
        <f>D10</f>
        <v>1.7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4.7</v>
      </c>
      <c r="E11" s="3">
        <f t="shared" ref="E11:E33" si="2">D11</f>
        <v>4.7</v>
      </c>
      <c r="F11" s="3">
        <f t="shared" ref="F11:F27" si="3">(D11-D10)+(D10-E10)</f>
        <v>3</v>
      </c>
      <c r="G11" s="3">
        <f>F10+F11</f>
        <v>3</v>
      </c>
      <c r="H11" s="3">
        <f t="shared" ref="H11:H27" si="4">G11/C11</f>
        <v>36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7.2</v>
      </c>
      <c r="E12" s="3">
        <f t="shared" si="2"/>
        <v>7.2</v>
      </c>
      <c r="F12" s="3">
        <f t="shared" si="3"/>
        <v>2.5</v>
      </c>
      <c r="G12" s="3">
        <f t="shared" ref="G12:G27" si="5">G11+F12</f>
        <v>5.5</v>
      </c>
      <c r="H12" s="3">
        <f t="shared" si="4"/>
        <v>33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9.1999999999999993</v>
      </c>
      <c r="E13" s="3">
        <f t="shared" si="2"/>
        <v>9.1999999999999993</v>
      </c>
      <c r="F13" s="3">
        <f t="shared" si="3"/>
        <v>1.9999999999999991</v>
      </c>
      <c r="G13" s="3">
        <f t="shared" si="5"/>
        <v>7.4999999999999991</v>
      </c>
      <c r="H13" s="3">
        <f t="shared" si="4"/>
        <v>29.999999999999996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11.8</v>
      </c>
      <c r="E14" s="3">
        <v>1.2</v>
      </c>
      <c r="F14" s="3">
        <f t="shared" si="3"/>
        <v>2.6000000000000014</v>
      </c>
      <c r="G14" s="3">
        <f t="shared" si="5"/>
        <v>10.100000000000001</v>
      </c>
      <c r="H14" s="3">
        <f t="shared" si="4"/>
        <v>30.300000000000004</v>
      </c>
    </row>
    <row r="15" spans="1:16">
      <c r="A15" s="2">
        <v>5</v>
      </c>
      <c r="B15" s="2">
        <f t="shared" si="0"/>
        <v>25</v>
      </c>
      <c r="C15" s="3">
        <f t="shared" si="1"/>
        <v>0.41666666666666669</v>
      </c>
      <c r="D15" s="3">
        <v>3.2</v>
      </c>
      <c r="E15" s="3">
        <f t="shared" si="2"/>
        <v>3.2</v>
      </c>
      <c r="F15" s="3">
        <f t="shared" si="3"/>
        <v>2</v>
      </c>
      <c r="G15" s="3">
        <f t="shared" si="5"/>
        <v>12.100000000000001</v>
      </c>
      <c r="H15" s="3">
        <f t="shared" si="4"/>
        <v>29.040000000000003</v>
      </c>
    </row>
    <row r="16" spans="1:16">
      <c r="A16" s="2">
        <v>10</v>
      </c>
      <c r="B16" s="2">
        <f t="shared" si="0"/>
        <v>35</v>
      </c>
      <c r="C16" s="3">
        <f t="shared" si="1"/>
        <v>0.58333333333333337</v>
      </c>
      <c r="D16" s="3">
        <v>6.6</v>
      </c>
      <c r="E16" s="3">
        <f t="shared" si="2"/>
        <v>6.6</v>
      </c>
      <c r="F16" s="3">
        <f t="shared" si="3"/>
        <v>3.3999999999999995</v>
      </c>
      <c r="G16" s="3">
        <f t="shared" si="5"/>
        <v>15.5</v>
      </c>
      <c r="H16" s="3">
        <f t="shared" si="4"/>
        <v>26.571428571428569</v>
      </c>
    </row>
    <row r="17" spans="1:8">
      <c r="A17" s="2">
        <v>10</v>
      </c>
      <c r="B17" s="2">
        <f t="shared" si="0"/>
        <v>45</v>
      </c>
      <c r="C17" s="3">
        <f t="shared" si="1"/>
        <v>0.75</v>
      </c>
      <c r="D17" s="3">
        <v>9.1</v>
      </c>
      <c r="E17" s="3">
        <f t="shared" si="2"/>
        <v>9.1</v>
      </c>
      <c r="F17" s="3">
        <f t="shared" si="3"/>
        <v>2.5</v>
      </c>
      <c r="G17" s="3">
        <f t="shared" si="5"/>
        <v>18</v>
      </c>
      <c r="H17" s="3">
        <f t="shared" si="4"/>
        <v>24</v>
      </c>
    </row>
    <row r="18" spans="1:8">
      <c r="A18" s="2">
        <v>10</v>
      </c>
      <c r="B18" s="2">
        <f t="shared" si="0"/>
        <v>55</v>
      </c>
      <c r="C18" s="3">
        <f t="shared" si="1"/>
        <v>0.91666666666666663</v>
      </c>
      <c r="D18" s="3">
        <v>11.3</v>
      </c>
      <c r="E18" s="3">
        <f t="shared" si="2"/>
        <v>11.3</v>
      </c>
      <c r="F18" s="3">
        <f t="shared" si="3"/>
        <v>2.2000000000000011</v>
      </c>
      <c r="G18" s="3">
        <f t="shared" si="5"/>
        <v>20.200000000000003</v>
      </c>
      <c r="H18" s="3">
        <f t="shared" si="4"/>
        <v>22.036363636363639</v>
      </c>
    </row>
    <row r="19" spans="1:8">
      <c r="A19" s="2">
        <v>10</v>
      </c>
      <c r="B19" s="2">
        <f t="shared" si="0"/>
        <v>65</v>
      </c>
      <c r="C19" s="3">
        <f t="shared" si="1"/>
        <v>1.0833333333333333</v>
      </c>
      <c r="D19" s="3">
        <v>13.5</v>
      </c>
      <c r="E19" s="3">
        <v>0.9</v>
      </c>
      <c r="F19" s="3">
        <f t="shared" si="3"/>
        <v>2.1999999999999993</v>
      </c>
      <c r="G19" s="3">
        <f t="shared" si="5"/>
        <v>22.400000000000002</v>
      </c>
      <c r="H19" s="3">
        <f t="shared" si="4"/>
        <v>20.676923076923082</v>
      </c>
    </row>
    <row r="20" spans="1:8">
      <c r="A20" s="2">
        <v>15</v>
      </c>
      <c r="B20" s="2">
        <f t="shared" si="0"/>
        <v>80</v>
      </c>
      <c r="C20" s="3">
        <f t="shared" si="1"/>
        <v>1.3333333333333333</v>
      </c>
      <c r="D20" s="3">
        <v>4.3</v>
      </c>
      <c r="E20" s="3">
        <f t="shared" si="2"/>
        <v>4.3</v>
      </c>
      <c r="F20" s="3">
        <f t="shared" si="3"/>
        <v>3.4000000000000004</v>
      </c>
      <c r="G20" s="3">
        <f t="shared" si="5"/>
        <v>25.800000000000004</v>
      </c>
      <c r="H20" s="3">
        <f t="shared" si="4"/>
        <v>19.350000000000005</v>
      </c>
    </row>
    <row r="21" spans="1:8">
      <c r="A21" s="2">
        <v>15</v>
      </c>
      <c r="B21" s="2">
        <f t="shared" si="0"/>
        <v>95</v>
      </c>
      <c r="C21" s="3">
        <f t="shared" si="1"/>
        <v>1.5833333333333333</v>
      </c>
      <c r="D21" s="3">
        <v>7.4</v>
      </c>
      <c r="E21" s="3">
        <f t="shared" si="2"/>
        <v>7.4</v>
      </c>
      <c r="F21" s="3">
        <f t="shared" si="3"/>
        <v>3.1000000000000005</v>
      </c>
      <c r="G21" s="3">
        <f t="shared" si="5"/>
        <v>28.900000000000006</v>
      </c>
      <c r="H21" s="3">
        <f t="shared" si="4"/>
        <v>18.252631578947373</v>
      </c>
    </row>
    <row r="22" spans="1:8">
      <c r="A22" s="2">
        <v>15</v>
      </c>
      <c r="B22" s="2">
        <f t="shared" si="0"/>
        <v>110</v>
      </c>
      <c r="C22" s="3">
        <f t="shared" si="1"/>
        <v>1.8333333333333333</v>
      </c>
      <c r="D22" s="3">
        <v>10.3</v>
      </c>
      <c r="E22" s="3">
        <v>0.8</v>
      </c>
      <c r="F22" s="3">
        <f t="shared" si="3"/>
        <v>2.9000000000000004</v>
      </c>
      <c r="G22" s="3">
        <f t="shared" si="5"/>
        <v>31.800000000000004</v>
      </c>
      <c r="H22" s="3">
        <f t="shared" si="4"/>
        <v>17.345454545454547</v>
      </c>
    </row>
    <row r="23" spans="1:8">
      <c r="A23" s="2">
        <v>15</v>
      </c>
      <c r="B23" s="2">
        <f t="shared" si="0"/>
        <v>125</v>
      </c>
      <c r="C23" s="3">
        <f t="shared" si="1"/>
        <v>2.0833333333333335</v>
      </c>
      <c r="D23" s="3">
        <v>4.0999999999999996</v>
      </c>
      <c r="E23" s="3">
        <f t="shared" si="2"/>
        <v>4.0999999999999996</v>
      </c>
      <c r="F23" s="3">
        <f t="shared" si="3"/>
        <v>3.2999999999999989</v>
      </c>
      <c r="G23" s="3">
        <f t="shared" si="5"/>
        <v>35.1</v>
      </c>
      <c r="H23" s="3">
        <f t="shared" si="4"/>
        <v>16.847999999999999</v>
      </c>
    </row>
    <row r="24" spans="1:8">
      <c r="A24" s="2">
        <v>15</v>
      </c>
      <c r="B24" s="2">
        <f t="shared" si="0"/>
        <v>140</v>
      </c>
      <c r="C24" s="3">
        <f t="shared" si="1"/>
        <v>2.3333333333333335</v>
      </c>
      <c r="D24" s="3">
        <v>7.1</v>
      </c>
      <c r="E24" s="3">
        <f t="shared" si="2"/>
        <v>7.1</v>
      </c>
      <c r="F24" s="3">
        <f t="shared" si="3"/>
        <v>3</v>
      </c>
      <c r="G24" s="3">
        <f t="shared" si="5"/>
        <v>38.1</v>
      </c>
      <c r="H24" s="3">
        <f t="shared" si="4"/>
        <v>16.328571428571429</v>
      </c>
    </row>
    <row r="25" spans="1:8">
      <c r="A25" s="2">
        <v>15</v>
      </c>
      <c r="B25" s="2">
        <f t="shared" si="0"/>
        <v>155</v>
      </c>
      <c r="C25" s="3">
        <f t="shared" si="1"/>
        <v>2.5833333333333335</v>
      </c>
      <c r="D25" s="3">
        <v>9.6999999999999993</v>
      </c>
      <c r="E25" s="3">
        <v>0.8</v>
      </c>
      <c r="F25" s="3">
        <f t="shared" si="3"/>
        <v>2.5999999999999996</v>
      </c>
      <c r="G25" s="3">
        <f t="shared" si="5"/>
        <v>40.700000000000003</v>
      </c>
      <c r="H25" s="3">
        <f t="shared" si="4"/>
        <v>15.75483870967742</v>
      </c>
    </row>
    <row r="26" spans="1:8">
      <c r="A26" s="2">
        <v>20</v>
      </c>
      <c r="B26" s="2">
        <f t="shared" si="0"/>
        <v>175</v>
      </c>
      <c r="C26" s="3">
        <f t="shared" si="1"/>
        <v>2.9166666666666665</v>
      </c>
      <c r="D26" s="3">
        <v>4.8</v>
      </c>
      <c r="E26" s="3">
        <f t="shared" si="2"/>
        <v>4.8</v>
      </c>
      <c r="F26" s="3">
        <f t="shared" si="3"/>
        <v>3.9999999999999991</v>
      </c>
      <c r="G26" s="3">
        <f t="shared" si="5"/>
        <v>44.7</v>
      </c>
      <c r="H26" s="3">
        <f t="shared" si="4"/>
        <v>15.325714285714287</v>
      </c>
    </row>
    <row r="27" spans="1:8">
      <c r="A27" s="2">
        <v>20</v>
      </c>
      <c r="B27" s="2">
        <f t="shared" si="0"/>
        <v>195</v>
      </c>
      <c r="C27" s="3">
        <f t="shared" si="1"/>
        <v>3.25</v>
      </c>
      <c r="D27" s="3">
        <v>8.4</v>
      </c>
      <c r="E27" s="3">
        <f t="shared" si="2"/>
        <v>8.4</v>
      </c>
      <c r="F27" s="3">
        <f t="shared" si="3"/>
        <v>3.6000000000000005</v>
      </c>
      <c r="G27" s="3">
        <f t="shared" si="5"/>
        <v>48.300000000000004</v>
      </c>
      <c r="H27" s="3">
        <f t="shared" si="4"/>
        <v>14.861538461538462</v>
      </c>
    </row>
    <row r="28" spans="1:8">
      <c r="A28" s="2">
        <v>20</v>
      </c>
      <c r="B28" s="2">
        <f t="shared" ref="B28:B33" si="6">A28+B27</f>
        <v>215</v>
      </c>
      <c r="C28" s="3">
        <f t="shared" ref="C28:C33" si="7">B28/60</f>
        <v>3.5833333333333335</v>
      </c>
      <c r="D28" s="3">
        <v>11.4</v>
      </c>
      <c r="E28" s="3">
        <v>1.3</v>
      </c>
      <c r="F28" s="3">
        <f t="shared" ref="F28:F33" si="8">(D28-D27)+(D27-E27)</f>
        <v>3</v>
      </c>
      <c r="G28" s="3">
        <f t="shared" ref="G28:G33" si="9">G27+F28</f>
        <v>51.300000000000004</v>
      </c>
      <c r="H28" s="3">
        <f t="shared" ref="H28:H33" si="10">G28/C28</f>
        <v>14.316279069767443</v>
      </c>
    </row>
    <row r="29" spans="1:8">
      <c r="A29" s="2">
        <v>20</v>
      </c>
      <c r="B29" s="2">
        <f t="shared" si="6"/>
        <v>235</v>
      </c>
      <c r="C29" s="3">
        <f t="shared" si="7"/>
        <v>3.9166666666666665</v>
      </c>
      <c r="D29" s="3">
        <v>4.7</v>
      </c>
      <c r="E29" s="3">
        <f t="shared" si="2"/>
        <v>4.7</v>
      </c>
      <c r="F29" s="3">
        <f t="shared" si="8"/>
        <v>3.3999999999999995</v>
      </c>
      <c r="G29" s="3">
        <f t="shared" si="9"/>
        <v>54.7</v>
      </c>
      <c r="H29" s="3">
        <f t="shared" si="10"/>
        <v>13.965957446808511</v>
      </c>
    </row>
    <row r="30" spans="1:8">
      <c r="A30" s="2">
        <v>20</v>
      </c>
      <c r="B30" s="2">
        <f t="shared" si="6"/>
        <v>255</v>
      </c>
      <c r="C30" s="3">
        <f t="shared" si="7"/>
        <v>4.25</v>
      </c>
      <c r="D30" s="3">
        <v>7.7</v>
      </c>
      <c r="E30" s="3">
        <v>1</v>
      </c>
      <c r="F30" s="3">
        <f t="shared" si="8"/>
        <v>3</v>
      </c>
      <c r="G30" s="3">
        <f t="shared" si="9"/>
        <v>57.7</v>
      </c>
      <c r="H30" s="3">
        <f t="shared" si="10"/>
        <v>13.576470588235296</v>
      </c>
    </row>
    <row r="31" spans="1:8">
      <c r="A31" s="2">
        <v>20</v>
      </c>
      <c r="B31" s="2">
        <f t="shared" si="6"/>
        <v>275</v>
      </c>
      <c r="C31" s="3">
        <f t="shared" si="7"/>
        <v>4.583333333333333</v>
      </c>
      <c r="D31" s="3">
        <v>4.2</v>
      </c>
      <c r="E31" s="3">
        <f t="shared" si="2"/>
        <v>4.2</v>
      </c>
      <c r="F31" s="3">
        <f t="shared" si="8"/>
        <v>3.2</v>
      </c>
      <c r="G31" s="3">
        <f t="shared" si="9"/>
        <v>60.900000000000006</v>
      </c>
      <c r="H31" s="3">
        <f t="shared" si="10"/>
        <v>13.287272727272729</v>
      </c>
    </row>
    <row r="32" spans="1:8">
      <c r="A32" s="2">
        <v>20</v>
      </c>
      <c r="B32" s="2">
        <f t="shared" si="6"/>
        <v>295</v>
      </c>
      <c r="C32" s="3">
        <f t="shared" si="7"/>
        <v>4.916666666666667</v>
      </c>
      <c r="D32" s="3">
        <v>7.1</v>
      </c>
      <c r="E32" s="3">
        <f t="shared" si="2"/>
        <v>7.1</v>
      </c>
      <c r="F32" s="3">
        <f t="shared" si="8"/>
        <v>2.8999999999999995</v>
      </c>
      <c r="G32" s="3">
        <f t="shared" si="9"/>
        <v>63.800000000000004</v>
      </c>
      <c r="H32" s="3">
        <f t="shared" si="10"/>
        <v>12.976271186440679</v>
      </c>
    </row>
    <row r="33" spans="1:8">
      <c r="A33" s="2">
        <v>20</v>
      </c>
      <c r="B33" s="2">
        <f t="shared" si="6"/>
        <v>315</v>
      </c>
      <c r="C33" s="3">
        <f t="shared" si="7"/>
        <v>5.25</v>
      </c>
      <c r="D33" s="3">
        <v>9.4</v>
      </c>
      <c r="E33" s="3">
        <f t="shared" si="2"/>
        <v>9.4</v>
      </c>
      <c r="F33" s="3">
        <f t="shared" si="8"/>
        <v>2.3000000000000007</v>
      </c>
      <c r="G33" s="3">
        <f t="shared" si="9"/>
        <v>66.100000000000009</v>
      </c>
      <c r="H33" s="3">
        <f t="shared" si="10"/>
        <v>12.590476190476192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workbookViewId="0">
      <selection activeCell="A29" sqref="A29"/>
    </sheetView>
  </sheetViews>
  <sheetFormatPr defaultRowHeight="15"/>
  <cols>
    <col min="1" max="1" width="9.140625" style="10"/>
    <col min="2" max="2" width="6.28515625" style="10" customWidth="1"/>
    <col min="3" max="3" width="6.42578125" style="10" customWidth="1"/>
    <col min="4" max="4" width="7.5703125" style="10" customWidth="1"/>
    <col min="5" max="5" width="6.7109375" style="10" customWidth="1"/>
    <col min="6" max="7" width="10.710937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 s="32" customFormat="1">
      <c r="A6" s="6" t="s">
        <v>0</v>
      </c>
      <c r="B6" s="6"/>
      <c r="C6" s="7" t="s">
        <v>38</v>
      </c>
      <c r="D6" s="8"/>
      <c r="E6" s="6"/>
      <c r="F6" s="6" t="s">
        <v>1</v>
      </c>
      <c r="G6" s="6" t="s">
        <v>24</v>
      </c>
      <c r="H6" s="6" t="s">
        <v>2</v>
      </c>
      <c r="I6" s="6">
        <v>1</v>
      </c>
      <c r="J6" s="35" t="s">
        <v>29</v>
      </c>
      <c r="L6" s="35" t="s">
        <v>36</v>
      </c>
      <c r="N6" s="51" t="s">
        <v>58</v>
      </c>
      <c r="O6" s="52">
        <v>224003</v>
      </c>
      <c r="P6" s="52">
        <v>1245006</v>
      </c>
    </row>
    <row r="7" spans="1:16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99</v>
      </c>
      <c r="E10" s="20">
        <f>D10</f>
        <v>99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99.3</v>
      </c>
      <c r="E11" s="20">
        <f t="shared" ref="E11:E34" si="0">D11</f>
        <v>99.3</v>
      </c>
      <c r="F11" s="21">
        <f>(D11-D10) +(D10-E10)</f>
        <v>0.29999999999999716</v>
      </c>
      <c r="G11" s="21">
        <f>F10+F11</f>
        <v>0.29999999999999716</v>
      </c>
      <c r="H11" s="21">
        <f>G11/C11</f>
        <v>3.5999999999999659</v>
      </c>
      <c r="I11" s="18"/>
    </row>
    <row r="12" spans="1:16">
      <c r="A12" s="19">
        <v>5</v>
      </c>
      <c r="B12" s="19">
        <f t="shared" ref="B12:B34" si="1">A12+B11</f>
        <v>10</v>
      </c>
      <c r="C12" s="20">
        <f t="shared" ref="C12:C34" si="2">B12/60</f>
        <v>0.16666666666666666</v>
      </c>
      <c r="D12" s="20">
        <v>100</v>
      </c>
      <c r="E12" s="20">
        <f t="shared" si="0"/>
        <v>100</v>
      </c>
      <c r="F12" s="21">
        <f t="shared" ref="F12:F33" si="3">(D12-D11) +(D11-E11)</f>
        <v>0.70000000000000284</v>
      </c>
      <c r="G12" s="21">
        <f>G11+F12</f>
        <v>1</v>
      </c>
      <c r="H12" s="21">
        <f t="shared" ref="H12:H34" si="4">G12/C12</f>
        <v>6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100.6</v>
      </c>
      <c r="E13" s="20">
        <f t="shared" si="0"/>
        <v>100.6</v>
      </c>
      <c r="F13" s="21">
        <f t="shared" si="3"/>
        <v>0.59999999999999432</v>
      </c>
      <c r="G13" s="21">
        <f t="shared" ref="G13:G34" si="5">G12+F13</f>
        <v>1.5999999999999943</v>
      </c>
      <c r="H13" s="21">
        <f t="shared" si="4"/>
        <v>6.3999999999999773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101.4</v>
      </c>
      <c r="E14" s="20">
        <f t="shared" si="0"/>
        <v>101.4</v>
      </c>
      <c r="F14" s="21">
        <f>(D14-D13) +(D13-E13)</f>
        <v>0.80000000000001137</v>
      </c>
      <c r="G14" s="21">
        <f t="shared" si="5"/>
        <v>2.4000000000000057</v>
      </c>
      <c r="H14" s="21">
        <f t="shared" si="4"/>
        <v>7.2000000000000171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102</v>
      </c>
      <c r="E15" s="20">
        <f t="shared" si="0"/>
        <v>102</v>
      </c>
      <c r="F15" s="21">
        <f t="shared" si="3"/>
        <v>0.59999999999999432</v>
      </c>
      <c r="G15" s="21">
        <f t="shared" si="5"/>
        <v>3</v>
      </c>
      <c r="H15" s="21">
        <f t="shared" si="4"/>
        <v>7.1999999999999993</v>
      </c>
      <c r="I15" s="18"/>
    </row>
    <row r="16" spans="1:16">
      <c r="A16" s="19">
        <v>10</v>
      </c>
      <c r="B16" s="19">
        <f t="shared" si="1"/>
        <v>35</v>
      </c>
      <c r="C16" s="20">
        <f t="shared" si="2"/>
        <v>0.58333333333333337</v>
      </c>
      <c r="D16" s="20">
        <v>103.4</v>
      </c>
      <c r="E16" s="20">
        <f t="shared" si="0"/>
        <v>103.4</v>
      </c>
      <c r="F16" s="21">
        <f t="shared" si="3"/>
        <v>1.4000000000000057</v>
      </c>
      <c r="G16" s="21">
        <f t="shared" si="5"/>
        <v>4.4000000000000057</v>
      </c>
      <c r="H16" s="21">
        <f t="shared" si="4"/>
        <v>7.5428571428571525</v>
      </c>
      <c r="I16" s="18"/>
    </row>
    <row r="17" spans="1:9">
      <c r="A17" s="19">
        <v>10</v>
      </c>
      <c r="B17" s="19">
        <f t="shared" si="1"/>
        <v>45</v>
      </c>
      <c r="C17" s="20">
        <f t="shared" si="2"/>
        <v>0.75</v>
      </c>
      <c r="D17" s="20">
        <v>104.4</v>
      </c>
      <c r="E17" s="20">
        <f t="shared" si="0"/>
        <v>104.4</v>
      </c>
      <c r="F17" s="21">
        <f t="shared" si="3"/>
        <v>1</v>
      </c>
      <c r="G17" s="21">
        <f t="shared" si="5"/>
        <v>5.4000000000000057</v>
      </c>
      <c r="H17" s="21">
        <f t="shared" si="4"/>
        <v>7.2000000000000073</v>
      </c>
      <c r="I17" s="18"/>
    </row>
    <row r="18" spans="1:9">
      <c r="A18" s="19">
        <v>10</v>
      </c>
      <c r="B18" s="19">
        <f t="shared" si="1"/>
        <v>55</v>
      </c>
      <c r="C18" s="20">
        <f t="shared" si="2"/>
        <v>0.91666666666666663</v>
      </c>
      <c r="D18" s="20">
        <v>105.5</v>
      </c>
      <c r="E18" s="20">
        <f t="shared" si="0"/>
        <v>105.5</v>
      </c>
      <c r="F18" s="21">
        <f t="shared" si="3"/>
        <v>1.0999999999999943</v>
      </c>
      <c r="G18" s="21">
        <f t="shared" si="5"/>
        <v>6.5</v>
      </c>
      <c r="H18" s="21">
        <f t="shared" si="4"/>
        <v>7.0909090909090908</v>
      </c>
      <c r="I18" s="18"/>
    </row>
    <row r="19" spans="1:9">
      <c r="A19" s="19">
        <v>10</v>
      </c>
      <c r="B19" s="19">
        <f t="shared" si="1"/>
        <v>65</v>
      </c>
      <c r="C19" s="20">
        <f t="shared" si="2"/>
        <v>1.0833333333333333</v>
      </c>
      <c r="D19" s="20">
        <v>106.6</v>
      </c>
      <c r="E19" s="20">
        <v>99</v>
      </c>
      <c r="F19" s="21">
        <f t="shared" si="3"/>
        <v>1.0999999999999943</v>
      </c>
      <c r="G19" s="21">
        <f t="shared" si="5"/>
        <v>7.5999999999999943</v>
      </c>
      <c r="H19" s="21">
        <f t="shared" si="4"/>
        <v>7.0153846153846109</v>
      </c>
      <c r="I19" s="18"/>
    </row>
    <row r="20" spans="1:9">
      <c r="A20" s="19">
        <v>10</v>
      </c>
      <c r="B20" s="19">
        <f t="shared" si="1"/>
        <v>75</v>
      </c>
      <c r="C20" s="20">
        <f t="shared" si="2"/>
        <v>1.25</v>
      </c>
      <c r="D20" s="20">
        <v>100</v>
      </c>
      <c r="E20" s="20">
        <f t="shared" si="0"/>
        <v>100</v>
      </c>
      <c r="F20" s="21">
        <f>(D20-D19) +(D19-E19)</f>
        <v>1</v>
      </c>
      <c r="G20" s="21">
        <f t="shared" si="5"/>
        <v>8.5999999999999943</v>
      </c>
      <c r="H20" s="21">
        <f t="shared" si="4"/>
        <v>6.8799999999999955</v>
      </c>
      <c r="I20" s="18"/>
    </row>
    <row r="21" spans="1:9">
      <c r="A21" s="19">
        <v>10</v>
      </c>
      <c r="B21" s="19">
        <f t="shared" si="1"/>
        <v>85</v>
      </c>
      <c r="C21" s="20">
        <f t="shared" si="2"/>
        <v>1.4166666666666667</v>
      </c>
      <c r="D21" s="20">
        <v>101.5</v>
      </c>
      <c r="E21" s="20">
        <f t="shared" si="0"/>
        <v>101.5</v>
      </c>
      <c r="F21" s="21">
        <f t="shared" si="3"/>
        <v>1.5</v>
      </c>
      <c r="G21" s="21">
        <f t="shared" si="5"/>
        <v>10.099999999999994</v>
      </c>
      <c r="H21" s="21">
        <f t="shared" si="4"/>
        <v>7.1294117647058783</v>
      </c>
      <c r="I21" s="18"/>
    </row>
    <row r="22" spans="1:9">
      <c r="A22" s="19">
        <v>15</v>
      </c>
      <c r="B22" s="19">
        <f t="shared" si="1"/>
        <v>100</v>
      </c>
      <c r="C22" s="20">
        <f t="shared" si="2"/>
        <v>1.6666666666666667</v>
      </c>
      <c r="D22" s="20">
        <v>103</v>
      </c>
      <c r="E22" s="20">
        <f t="shared" si="0"/>
        <v>103</v>
      </c>
      <c r="F22" s="21">
        <f t="shared" si="3"/>
        <v>1.5</v>
      </c>
      <c r="G22" s="21">
        <f t="shared" si="5"/>
        <v>11.599999999999994</v>
      </c>
      <c r="H22" s="21">
        <f t="shared" si="4"/>
        <v>6.9599999999999964</v>
      </c>
      <c r="I22" s="18"/>
    </row>
    <row r="23" spans="1:9">
      <c r="A23" s="19">
        <v>15</v>
      </c>
      <c r="B23" s="19">
        <f t="shared" si="1"/>
        <v>115</v>
      </c>
      <c r="C23" s="20">
        <f t="shared" si="2"/>
        <v>1.9166666666666667</v>
      </c>
      <c r="D23" s="20">
        <v>104.6</v>
      </c>
      <c r="E23" s="20">
        <f t="shared" si="0"/>
        <v>104.6</v>
      </c>
      <c r="F23" s="21">
        <f t="shared" si="3"/>
        <v>1.5999999999999943</v>
      </c>
      <c r="G23" s="21">
        <f t="shared" si="5"/>
        <v>13.199999999999989</v>
      </c>
      <c r="H23" s="21">
        <f t="shared" si="4"/>
        <v>6.8869565217391244</v>
      </c>
      <c r="I23" s="18"/>
    </row>
    <row r="24" spans="1:9">
      <c r="A24" s="19">
        <v>15</v>
      </c>
      <c r="B24" s="19">
        <f t="shared" si="1"/>
        <v>130</v>
      </c>
      <c r="C24" s="20">
        <f t="shared" si="2"/>
        <v>2.1666666666666665</v>
      </c>
      <c r="D24" s="27">
        <v>106.3</v>
      </c>
      <c r="E24" s="20">
        <v>98.9</v>
      </c>
      <c r="F24" s="21">
        <f t="shared" si="3"/>
        <v>1.7000000000000028</v>
      </c>
      <c r="G24" s="21">
        <f t="shared" si="5"/>
        <v>14.899999999999991</v>
      </c>
      <c r="H24" s="21">
        <f t="shared" si="4"/>
        <v>6.8769230769230738</v>
      </c>
    </row>
    <row r="25" spans="1:9">
      <c r="A25" s="19">
        <v>15</v>
      </c>
      <c r="B25" s="19">
        <f t="shared" si="1"/>
        <v>145</v>
      </c>
      <c r="C25" s="20">
        <f t="shared" si="2"/>
        <v>2.4166666666666665</v>
      </c>
      <c r="D25" s="27">
        <v>100.5</v>
      </c>
      <c r="E25" s="20">
        <f t="shared" si="0"/>
        <v>100.5</v>
      </c>
      <c r="F25" s="21">
        <f t="shared" si="3"/>
        <v>1.5999999999999943</v>
      </c>
      <c r="G25" s="21">
        <f t="shared" si="5"/>
        <v>16.499999999999986</v>
      </c>
      <c r="H25" s="21">
        <f t="shared" si="4"/>
        <v>6.8275862068965463</v>
      </c>
    </row>
    <row r="26" spans="1:9">
      <c r="A26" s="19">
        <v>15</v>
      </c>
      <c r="B26" s="19">
        <f t="shared" si="1"/>
        <v>160</v>
      </c>
      <c r="C26" s="20">
        <f t="shared" si="2"/>
        <v>2.6666666666666665</v>
      </c>
      <c r="D26" s="27">
        <v>102.5</v>
      </c>
      <c r="E26" s="20">
        <f t="shared" si="0"/>
        <v>102.5</v>
      </c>
      <c r="F26" s="21">
        <f t="shared" si="3"/>
        <v>2</v>
      </c>
      <c r="G26" s="21">
        <f t="shared" si="5"/>
        <v>18.499999999999986</v>
      </c>
      <c r="H26" s="21">
        <f t="shared" si="4"/>
        <v>6.9374999999999947</v>
      </c>
    </row>
    <row r="27" spans="1:9">
      <c r="A27" s="19">
        <v>20</v>
      </c>
      <c r="B27" s="19">
        <f t="shared" si="1"/>
        <v>180</v>
      </c>
      <c r="C27" s="20">
        <f t="shared" si="2"/>
        <v>3</v>
      </c>
      <c r="D27" s="27">
        <v>105</v>
      </c>
      <c r="E27" s="20">
        <f t="shared" si="0"/>
        <v>105</v>
      </c>
      <c r="F27" s="21">
        <f t="shared" si="3"/>
        <v>2.5</v>
      </c>
      <c r="G27" s="21">
        <f t="shared" si="5"/>
        <v>20.999999999999986</v>
      </c>
      <c r="H27" s="21">
        <f t="shared" si="4"/>
        <v>6.9999999999999956</v>
      </c>
    </row>
    <row r="28" spans="1:9">
      <c r="A28" s="19">
        <v>20</v>
      </c>
      <c r="B28" s="19">
        <f t="shared" si="1"/>
        <v>200</v>
      </c>
      <c r="C28" s="20">
        <f t="shared" si="2"/>
        <v>3.3333333333333335</v>
      </c>
      <c r="D28" s="27">
        <v>107.6</v>
      </c>
      <c r="E28" s="20">
        <v>99</v>
      </c>
      <c r="F28" s="21">
        <f t="shared" si="3"/>
        <v>2.5999999999999943</v>
      </c>
      <c r="G28" s="21">
        <f t="shared" si="5"/>
        <v>23.59999999999998</v>
      </c>
      <c r="H28" s="21">
        <f t="shared" si="4"/>
        <v>7.0799999999999939</v>
      </c>
    </row>
    <row r="29" spans="1:9">
      <c r="A29" s="19">
        <v>20</v>
      </c>
      <c r="B29" s="19">
        <f t="shared" si="1"/>
        <v>220</v>
      </c>
      <c r="C29" s="20">
        <f t="shared" si="2"/>
        <v>3.6666666666666665</v>
      </c>
      <c r="D29" s="27">
        <v>101.7</v>
      </c>
      <c r="E29" s="20">
        <f t="shared" si="0"/>
        <v>101.7</v>
      </c>
      <c r="F29" s="21">
        <f t="shared" si="3"/>
        <v>2.7000000000000028</v>
      </c>
      <c r="G29" s="21">
        <f t="shared" si="5"/>
        <v>26.299999999999983</v>
      </c>
      <c r="H29" s="21">
        <f t="shared" si="4"/>
        <v>7.1727272727272684</v>
      </c>
    </row>
    <row r="30" spans="1:9">
      <c r="A30" s="26">
        <v>30</v>
      </c>
      <c r="B30" s="19">
        <f t="shared" si="1"/>
        <v>250</v>
      </c>
      <c r="C30" s="20">
        <f t="shared" si="2"/>
        <v>4.166666666666667</v>
      </c>
      <c r="D30" s="27">
        <v>105.5</v>
      </c>
      <c r="E30" s="20">
        <v>99</v>
      </c>
      <c r="F30" s="21">
        <f t="shared" si="3"/>
        <v>3.7999999999999972</v>
      </c>
      <c r="G30" s="21">
        <f t="shared" si="5"/>
        <v>30.09999999999998</v>
      </c>
      <c r="H30" s="21">
        <f t="shared" si="4"/>
        <v>7.2239999999999949</v>
      </c>
    </row>
    <row r="31" spans="1:9">
      <c r="A31" s="19">
        <v>30</v>
      </c>
      <c r="B31" s="19">
        <f t="shared" si="1"/>
        <v>280</v>
      </c>
      <c r="C31" s="20">
        <f t="shared" si="2"/>
        <v>4.666666666666667</v>
      </c>
      <c r="D31" s="27">
        <v>103</v>
      </c>
      <c r="E31" s="20">
        <f t="shared" si="0"/>
        <v>103</v>
      </c>
      <c r="F31" s="21">
        <f t="shared" si="3"/>
        <v>4</v>
      </c>
      <c r="G31" s="21">
        <f t="shared" si="5"/>
        <v>34.09999999999998</v>
      </c>
      <c r="H31" s="21">
        <f t="shared" si="4"/>
        <v>7.3071428571428525</v>
      </c>
    </row>
    <row r="32" spans="1:9">
      <c r="A32" s="26">
        <v>30</v>
      </c>
      <c r="B32" s="19">
        <f t="shared" si="1"/>
        <v>310</v>
      </c>
      <c r="C32" s="20">
        <f t="shared" si="2"/>
        <v>5.166666666666667</v>
      </c>
      <c r="D32" s="27">
        <v>107</v>
      </c>
      <c r="E32" s="20">
        <v>99</v>
      </c>
      <c r="F32" s="21">
        <f t="shared" si="3"/>
        <v>4</v>
      </c>
      <c r="G32" s="21">
        <f t="shared" si="5"/>
        <v>38.09999999999998</v>
      </c>
      <c r="H32" s="21">
        <f t="shared" si="4"/>
        <v>7.3741935483870922</v>
      </c>
    </row>
    <row r="33" spans="1:8">
      <c r="A33" s="26">
        <v>30</v>
      </c>
      <c r="B33" s="19">
        <f t="shared" si="1"/>
        <v>340</v>
      </c>
      <c r="C33" s="20">
        <f t="shared" si="2"/>
        <v>5.666666666666667</v>
      </c>
      <c r="D33" s="27">
        <v>103</v>
      </c>
      <c r="E33" s="20">
        <f t="shared" si="0"/>
        <v>103</v>
      </c>
      <c r="F33" s="21">
        <f t="shared" si="3"/>
        <v>4</v>
      </c>
      <c r="G33" s="21">
        <f t="shared" si="5"/>
        <v>42.09999999999998</v>
      </c>
      <c r="H33" s="21">
        <f t="shared" si="4"/>
        <v>7.4294117647058782</v>
      </c>
    </row>
    <row r="34" spans="1:8">
      <c r="A34" s="26">
        <v>30</v>
      </c>
      <c r="B34" s="19">
        <f t="shared" si="1"/>
        <v>370</v>
      </c>
      <c r="C34" s="20">
        <f t="shared" si="2"/>
        <v>6.166666666666667</v>
      </c>
      <c r="D34" s="27">
        <v>107</v>
      </c>
      <c r="E34" s="20">
        <f t="shared" si="0"/>
        <v>107</v>
      </c>
      <c r="F34" s="21">
        <f>(D34-D33) +(D33-E33)</f>
        <v>4</v>
      </c>
      <c r="G34" s="21">
        <f t="shared" si="5"/>
        <v>46.09999999999998</v>
      </c>
      <c r="H34" s="21">
        <f t="shared" si="4"/>
        <v>7.4756756756756717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3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workbookViewId="0">
      <selection activeCell="A29" sqref="A29"/>
    </sheetView>
  </sheetViews>
  <sheetFormatPr defaultRowHeight="15"/>
  <cols>
    <col min="1" max="5" width="9.140625" style="10"/>
    <col min="6" max="6" width="10" style="10" customWidth="1"/>
    <col min="7" max="7" width="10.2851562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 s="32" customFormat="1">
      <c r="A6" s="6" t="s">
        <v>0</v>
      </c>
      <c r="B6" s="6"/>
      <c r="C6" s="7" t="s">
        <v>38</v>
      </c>
      <c r="D6" s="8"/>
      <c r="E6" s="6"/>
      <c r="F6" s="6" t="s">
        <v>1</v>
      </c>
      <c r="G6" s="6" t="s">
        <v>24</v>
      </c>
      <c r="H6" s="6" t="s">
        <v>2</v>
      </c>
      <c r="I6" s="6">
        <v>2</v>
      </c>
      <c r="J6" s="35" t="s">
        <v>29</v>
      </c>
      <c r="L6" s="35" t="s">
        <v>36</v>
      </c>
      <c r="N6" s="51" t="s">
        <v>58</v>
      </c>
      <c r="O6" s="52">
        <v>224003</v>
      </c>
      <c r="P6" s="52">
        <v>1245006</v>
      </c>
    </row>
    <row r="7" spans="1:16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219</v>
      </c>
      <c r="E10" s="20">
        <f>D10</f>
        <v>219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220.3</v>
      </c>
      <c r="E11" s="20">
        <f t="shared" ref="E11:E34" si="0">D11</f>
        <v>220.3</v>
      </c>
      <c r="F11" s="21">
        <f>(D11-D10) +(D10-E10)</f>
        <v>1.3000000000000114</v>
      </c>
      <c r="G11" s="21">
        <f>F10+F11</f>
        <v>1.3000000000000114</v>
      </c>
      <c r="H11" s="21">
        <f>G11/C11</f>
        <v>15.600000000000136</v>
      </c>
      <c r="I11" s="18"/>
    </row>
    <row r="12" spans="1:16">
      <c r="A12" s="19">
        <v>5</v>
      </c>
      <c r="B12" s="19">
        <f t="shared" ref="B12:B35" si="1">A12+B11</f>
        <v>10</v>
      </c>
      <c r="C12" s="20">
        <f t="shared" ref="C12:C35" si="2">B12/60</f>
        <v>0.16666666666666666</v>
      </c>
      <c r="D12" s="20">
        <v>221</v>
      </c>
      <c r="E12" s="20">
        <f t="shared" si="0"/>
        <v>221</v>
      </c>
      <c r="F12" s="21">
        <f t="shared" ref="F12:F33" si="3">(D12-D11) +(D11-E11)</f>
        <v>0.69999999999998863</v>
      </c>
      <c r="G12" s="21">
        <f>G11+F12</f>
        <v>2</v>
      </c>
      <c r="H12" s="21">
        <f t="shared" ref="H12:H35" si="4">G12/C12</f>
        <v>12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221.8</v>
      </c>
      <c r="E13" s="20">
        <f t="shared" si="0"/>
        <v>221.8</v>
      </c>
      <c r="F13" s="21">
        <f t="shared" si="3"/>
        <v>0.80000000000001137</v>
      </c>
      <c r="G13" s="21">
        <f t="shared" ref="G13:G35" si="5">G12+F13</f>
        <v>2.8000000000000114</v>
      </c>
      <c r="H13" s="21">
        <f t="shared" si="4"/>
        <v>11.200000000000045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222.8</v>
      </c>
      <c r="E14" s="20">
        <f t="shared" si="0"/>
        <v>222.8</v>
      </c>
      <c r="F14" s="21">
        <f>(D14-D13) +(D13-E13)</f>
        <v>1</v>
      </c>
      <c r="G14" s="21">
        <f t="shared" si="5"/>
        <v>3.8000000000000114</v>
      </c>
      <c r="H14" s="21">
        <f t="shared" si="4"/>
        <v>11.400000000000034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223.5</v>
      </c>
      <c r="E15" s="20">
        <f t="shared" si="0"/>
        <v>223.5</v>
      </c>
      <c r="F15" s="21">
        <f t="shared" si="3"/>
        <v>0.69999999999998863</v>
      </c>
      <c r="G15" s="21">
        <f t="shared" si="5"/>
        <v>4.5</v>
      </c>
      <c r="H15" s="21">
        <f t="shared" si="4"/>
        <v>10.799999999999999</v>
      </c>
      <c r="I15" s="18"/>
    </row>
    <row r="16" spans="1:16">
      <c r="A16" s="19">
        <v>10</v>
      </c>
      <c r="B16" s="19">
        <f t="shared" si="1"/>
        <v>35</v>
      </c>
      <c r="C16" s="20">
        <f t="shared" si="2"/>
        <v>0.58333333333333337</v>
      </c>
      <c r="D16" s="20">
        <v>224.5</v>
      </c>
      <c r="E16" s="20">
        <f t="shared" si="0"/>
        <v>224.5</v>
      </c>
      <c r="F16" s="21">
        <f t="shared" si="3"/>
        <v>1</v>
      </c>
      <c r="G16" s="21">
        <f t="shared" si="5"/>
        <v>5.5</v>
      </c>
      <c r="H16" s="21">
        <f t="shared" si="4"/>
        <v>9.4285714285714288</v>
      </c>
      <c r="I16" s="18"/>
    </row>
    <row r="17" spans="1:9">
      <c r="A17" s="19">
        <v>10</v>
      </c>
      <c r="B17" s="19">
        <f t="shared" si="1"/>
        <v>45</v>
      </c>
      <c r="C17" s="20">
        <f t="shared" si="2"/>
        <v>0.75</v>
      </c>
      <c r="D17" s="20">
        <v>226</v>
      </c>
      <c r="E17" s="20">
        <v>219</v>
      </c>
      <c r="F17" s="21">
        <f t="shared" si="3"/>
        <v>1.5</v>
      </c>
      <c r="G17" s="21">
        <f t="shared" si="5"/>
        <v>7</v>
      </c>
      <c r="H17" s="21">
        <f t="shared" si="4"/>
        <v>9.3333333333333339</v>
      </c>
      <c r="I17" s="18"/>
    </row>
    <row r="18" spans="1:9">
      <c r="A18" s="19">
        <v>10</v>
      </c>
      <c r="B18" s="19">
        <f t="shared" si="1"/>
        <v>55</v>
      </c>
      <c r="C18" s="20">
        <f t="shared" si="2"/>
        <v>0.91666666666666663</v>
      </c>
      <c r="D18" s="20">
        <v>220</v>
      </c>
      <c r="E18" s="20">
        <f t="shared" si="0"/>
        <v>220</v>
      </c>
      <c r="F18" s="21">
        <f t="shared" si="3"/>
        <v>1</v>
      </c>
      <c r="G18" s="21">
        <f t="shared" si="5"/>
        <v>8</v>
      </c>
      <c r="H18" s="21">
        <f t="shared" si="4"/>
        <v>8.7272727272727284</v>
      </c>
      <c r="I18" s="18"/>
    </row>
    <row r="19" spans="1:9">
      <c r="A19" s="19">
        <v>10</v>
      </c>
      <c r="B19" s="19">
        <f t="shared" si="1"/>
        <v>65</v>
      </c>
      <c r="C19" s="20">
        <f t="shared" si="2"/>
        <v>1.0833333333333333</v>
      </c>
      <c r="D19" s="20">
        <v>221.5</v>
      </c>
      <c r="E19" s="20">
        <f t="shared" si="0"/>
        <v>221.5</v>
      </c>
      <c r="F19" s="21">
        <f t="shared" si="3"/>
        <v>1.5</v>
      </c>
      <c r="G19" s="21">
        <f t="shared" si="5"/>
        <v>9.5</v>
      </c>
      <c r="H19" s="21">
        <f t="shared" si="4"/>
        <v>8.7692307692307701</v>
      </c>
      <c r="I19" s="18"/>
    </row>
    <row r="20" spans="1:9">
      <c r="A20" s="19">
        <v>10</v>
      </c>
      <c r="B20" s="19">
        <f t="shared" si="1"/>
        <v>75</v>
      </c>
      <c r="C20" s="20">
        <f t="shared" si="2"/>
        <v>1.25</v>
      </c>
      <c r="D20" s="20">
        <v>222.7</v>
      </c>
      <c r="E20" s="20">
        <f t="shared" si="0"/>
        <v>222.7</v>
      </c>
      <c r="F20" s="21">
        <f>(D20-D19) +(D19-E19)</f>
        <v>1.1999999999999886</v>
      </c>
      <c r="G20" s="21">
        <f t="shared" si="5"/>
        <v>10.699999999999989</v>
      </c>
      <c r="H20" s="21">
        <f t="shared" si="4"/>
        <v>8.5599999999999916</v>
      </c>
      <c r="I20" s="18"/>
    </row>
    <row r="21" spans="1:9">
      <c r="A21" s="19">
        <v>10</v>
      </c>
      <c r="B21" s="19">
        <f t="shared" si="1"/>
        <v>85</v>
      </c>
      <c r="C21" s="20">
        <f t="shared" si="2"/>
        <v>1.4166666666666667</v>
      </c>
      <c r="D21" s="20">
        <v>224</v>
      </c>
      <c r="E21" s="20">
        <f t="shared" si="0"/>
        <v>224</v>
      </c>
      <c r="F21" s="21">
        <f t="shared" si="3"/>
        <v>1.3000000000000114</v>
      </c>
      <c r="G21" s="21">
        <f t="shared" si="5"/>
        <v>12</v>
      </c>
      <c r="H21" s="21">
        <f t="shared" si="4"/>
        <v>8.4705882352941178</v>
      </c>
      <c r="I21" s="18"/>
    </row>
    <row r="22" spans="1:9">
      <c r="A22" s="19">
        <v>15</v>
      </c>
      <c r="B22" s="19">
        <f t="shared" si="1"/>
        <v>100</v>
      </c>
      <c r="C22" s="20">
        <f t="shared" si="2"/>
        <v>1.6666666666666667</v>
      </c>
      <c r="D22" s="20">
        <v>225</v>
      </c>
      <c r="E22" s="20">
        <v>219</v>
      </c>
      <c r="F22" s="21">
        <f t="shared" si="3"/>
        <v>1</v>
      </c>
      <c r="G22" s="21">
        <f t="shared" si="5"/>
        <v>13</v>
      </c>
      <c r="H22" s="21">
        <f t="shared" si="4"/>
        <v>7.8</v>
      </c>
      <c r="I22" s="18"/>
    </row>
    <row r="23" spans="1:9">
      <c r="A23" s="19">
        <v>15</v>
      </c>
      <c r="B23" s="19">
        <f t="shared" si="1"/>
        <v>115</v>
      </c>
      <c r="C23" s="20">
        <f t="shared" si="2"/>
        <v>1.9166666666666667</v>
      </c>
      <c r="D23" s="20">
        <v>220.3</v>
      </c>
      <c r="E23" s="20">
        <f t="shared" si="0"/>
        <v>220.3</v>
      </c>
      <c r="F23" s="21">
        <f t="shared" si="3"/>
        <v>1.3000000000000114</v>
      </c>
      <c r="G23" s="21">
        <f t="shared" si="5"/>
        <v>14.300000000000011</v>
      </c>
      <c r="H23" s="21">
        <f t="shared" si="4"/>
        <v>7.4608695652173971</v>
      </c>
      <c r="I23" s="18"/>
    </row>
    <row r="24" spans="1:9">
      <c r="A24" s="19">
        <v>15</v>
      </c>
      <c r="B24" s="19">
        <f t="shared" si="1"/>
        <v>130</v>
      </c>
      <c r="C24" s="20">
        <f t="shared" si="2"/>
        <v>2.1666666666666665</v>
      </c>
      <c r="D24" s="27">
        <v>222.3</v>
      </c>
      <c r="E24" s="20">
        <f t="shared" si="0"/>
        <v>222.3</v>
      </c>
      <c r="F24" s="21">
        <f t="shared" si="3"/>
        <v>2</v>
      </c>
      <c r="G24" s="21">
        <f t="shared" si="5"/>
        <v>16.300000000000011</v>
      </c>
      <c r="H24" s="21">
        <f t="shared" si="4"/>
        <v>7.5230769230769292</v>
      </c>
    </row>
    <row r="25" spans="1:9">
      <c r="A25" s="19">
        <v>15</v>
      </c>
      <c r="B25" s="19">
        <f t="shared" si="1"/>
        <v>145</v>
      </c>
      <c r="C25" s="20">
        <f t="shared" si="2"/>
        <v>2.4166666666666665</v>
      </c>
      <c r="D25" s="27">
        <v>223.8</v>
      </c>
      <c r="E25" s="20">
        <f t="shared" si="0"/>
        <v>223.8</v>
      </c>
      <c r="F25" s="21">
        <f t="shared" si="3"/>
        <v>1.5</v>
      </c>
      <c r="G25" s="21">
        <f t="shared" si="5"/>
        <v>17.800000000000011</v>
      </c>
      <c r="H25" s="21">
        <f t="shared" si="4"/>
        <v>7.3655172413793153</v>
      </c>
    </row>
    <row r="26" spans="1:9">
      <c r="A26" s="19">
        <v>15</v>
      </c>
      <c r="B26" s="19">
        <f t="shared" si="1"/>
        <v>160</v>
      </c>
      <c r="C26" s="20">
        <f t="shared" si="2"/>
        <v>2.6666666666666665</v>
      </c>
      <c r="D26" s="27">
        <v>225.5</v>
      </c>
      <c r="E26" s="20">
        <v>219</v>
      </c>
      <c r="F26" s="21">
        <f t="shared" si="3"/>
        <v>1.6999999999999886</v>
      </c>
      <c r="G26" s="21">
        <f t="shared" si="5"/>
        <v>19.5</v>
      </c>
      <c r="H26" s="21">
        <f t="shared" si="4"/>
        <v>7.3125</v>
      </c>
    </row>
    <row r="27" spans="1:9">
      <c r="A27" s="19">
        <v>20</v>
      </c>
      <c r="B27" s="19">
        <f t="shared" si="1"/>
        <v>180</v>
      </c>
      <c r="C27" s="20">
        <f t="shared" si="2"/>
        <v>3</v>
      </c>
      <c r="D27" s="27">
        <v>221.3</v>
      </c>
      <c r="E27" s="20">
        <f t="shared" si="0"/>
        <v>221.3</v>
      </c>
      <c r="F27" s="21">
        <f t="shared" si="3"/>
        <v>2.3000000000000114</v>
      </c>
      <c r="G27" s="21">
        <f t="shared" si="5"/>
        <v>21.800000000000011</v>
      </c>
      <c r="H27" s="21">
        <f t="shared" si="4"/>
        <v>7.2666666666666702</v>
      </c>
    </row>
    <row r="28" spans="1:9">
      <c r="A28" s="19">
        <v>20</v>
      </c>
      <c r="B28" s="19">
        <f t="shared" si="1"/>
        <v>200</v>
      </c>
      <c r="C28" s="20">
        <f t="shared" si="2"/>
        <v>3.3333333333333335</v>
      </c>
      <c r="D28" s="27">
        <v>223.8</v>
      </c>
      <c r="E28" s="20">
        <f t="shared" si="0"/>
        <v>223.8</v>
      </c>
      <c r="F28" s="21">
        <f t="shared" si="3"/>
        <v>2.5</v>
      </c>
      <c r="G28" s="21">
        <f t="shared" si="5"/>
        <v>24.300000000000011</v>
      </c>
      <c r="H28" s="21">
        <f t="shared" si="4"/>
        <v>7.2900000000000027</v>
      </c>
    </row>
    <row r="29" spans="1:9">
      <c r="A29" s="19">
        <v>20</v>
      </c>
      <c r="B29" s="19">
        <f t="shared" si="1"/>
        <v>220</v>
      </c>
      <c r="C29" s="20">
        <f t="shared" si="2"/>
        <v>3.6666666666666665</v>
      </c>
      <c r="D29" s="27">
        <v>226.2</v>
      </c>
      <c r="E29" s="20">
        <v>219.1</v>
      </c>
      <c r="F29" s="21">
        <f t="shared" si="3"/>
        <v>2.3999999999999773</v>
      </c>
      <c r="G29" s="21">
        <f t="shared" si="5"/>
        <v>26.699999999999989</v>
      </c>
      <c r="H29" s="21">
        <f t="shared" si="4"/>
        <v>7.2818181818181786</v>
      </c>
    </row>
    <row r="30" spans="1:9">
      <c r="A30" s="26">
        <v>20</v>
      </c>
      <c r="B30" s="19">
        <f t="shared" si="1"/>
        <v>240</v>
      </c>
      <c r="C30" s="20">
        <f t="shared" si="2"/>
        <v>4</v>
      </c>
      <c r="D30" s="27">
        <v>221.4</v>
      </c>
      <c r="E30" s="20">
        <f t="shared" si="0"/>
        <v>221.4</v>
      </c>
      <c r="F30" s="21">
        <f t="shared" si="3"/>
        <v>2.3000000000000114</v>
      </c>
      <c r="G30" s="21">
        <f t="shared" si="5"/>
        <v>29</v>
      </c>
      <c r="H30" s="21">
        <f t="shared" si="4"/>
        <v>7.25</v>
      </c>
    </row>
    <row r="31" spans="1:9">
      <c r="A31" s="19">
        <v>20</v>
      </c>
      <c r="B31" s="19">
        <f t="shared" si="1"/>
        <v>260</v>
      </c>
      <c r="C31" s="20">
        <f t="shared" si="2"/>
        <v>4.333333333333333</v>
      </c>
      <c r="D31" s="27">
        <v>222.8</v>
      </c>
      <c r="E31" s="20">
        <f t="shared" si="0"/>
        <v>222.8</v>
      </c>
      <c r="F31" s="21">
        <f t="shared" si="3"/>
        <v>1.4000000000000057</v>
      </c>
      <c r="G31" s="21">
        <f t="shared" si="5"/>
        <v>30.400000000000006</v>
      </c>
      <c r="H31" s="21">
        <f t="shared" si="4"/>
        <v>7.0153846153846171</v>
      </c>
    </row>
    <row r="32" spans="1:9">
      <c r="A32" s="26">
        <v>20</v>
      </c>
      <c r="B32" s="19">
        <f t="shared" si="1"/>
        <v>280</v>
      </c>
      <c r="C32" s="20">
        <f t="shared" si="2"/>
        <v>4.666666666666667</v>
      </c>
      <c r="D32" s="27">
        <v>224.3</v>
      </c>
      <c r="E32" s="20">
        <v>219</v>
      </c>
      <c r="F32" s="21">
        <f t="shared" si="3"/>
        <v>1.5</v>
      </c>
      <c r="G32" s="21">
        <f t="shared" si="5"/>
        <v>31.900000000000006</v>
      </c>
      <c r="H32" s="21">
        <f t="shared" si="4"/>
        <v>6.8357142857142863</v>
      </c>
    </row>
    <row r="33" spans="1:8">
      <c r="A33" s="26">
        <v>30</v>
      </c>
      <c r="B33" s="19">
        <f t="shared" si="1"/>
        <v>310</v>
      </c>
      <c r="C33" s="20">
        <f t="shared" si="2"/>
        <v>5.166666666666667</v>
      </c>
      <c r="D33" s="27">
        <v>222.8</v>
      </c>
      <c r="E33" s="20">
        <f t="shared" si="0"/>
        <v>222.8</v>
      </c>
      <c r="F33" s="21">
        <f t="shared" si="3"/>
        <v>3.8000000000000114</v>
      </c>
      <c r="G33" s="21">
        <f t="shared" si="5"/>
        <v>35.700000000000017</v>
      </c>
      <c r="H33" s="21">
        <f t="shared" si="4"/>
        <v>6.9096774193548418</v>
      </c>
    </row>
    <row r="34" spans="1:8">
      <c r="A34" s="26">
        <v>30</v>
      </c>
      <c r="B34" s="19">
        <f t="shared" si="1"/>
        <v>340</v>
      </c>
      <c r="C34" s="20">
        <f t="shared" si="2"/>
        <v>5.666666666666667</v>
      </c>
      <c r="D34" s="27">
        <v>226.5</v>
      </c>
      <c r="E34" s="20">
        <f t="shared" si="0"/>
        <v>226.5</v>
      </c>
      <c r="F34" s="21">
        <f>(D34-D33) +(D33-E33)</f>
        <v>3.6999999999999886</v>
      </c>
      <c r="G34" s="21">
        <f t="shared" si="5"/>
        <v>39.400000000000006</v>
      </c>
      <c r="H34" s="21">
        <f t="shared" si="4"/>
        <v>6.9529411764705893</v>
      </c>
    </row>
    <row r="35" spans="1:8">
      <c r="A35" s="26">
        <v>31</v>
      </c>
      <c r="B35" s="19">
        <f t="shared" si="1"/>
        <v>371</v>
      </c>
      <c r="C35" s="20">
        <f t="shared" si="2"/>
        <v>6.1833333333333336</v>
      </c>
      <c r="D35" s="27">
        <v>228.3</v>
      </c>
      <c r="E35" s="20">
        <f>D35</f>
        <v>228.3</v>
      </c>
      <c r="F35" s="21">
        <f>(D35-D34) +(D34-E34)</f>
        <v>1.8000000000000114</v>
      </c>
      <c r="G35" s="21">
        <f t="shared" si="5"/>
        <v>41.200000000000017</v>
      </c>
      <c r="H35" s="21">
        <f t="shared" si="4"/>
        <v>6.6630727762803259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0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workbookViewId="0">
      <selection activeCell="A29" sqref="A29"/>
    </sheetView>
  </sheetViews>
  <sheetFormatPr defaultRowHeight="15"/>
  <cols>
    <col min="1" max="5" width="9.140625" style="10"/>
    <col min="6" max="6" width="10.140625" style="10" customWidth="1"/>
    <col min="7" max="7" width="10.4257812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 s="32" customFormat="1">
      <c r="A6" s="6" t="s">
        <v>0</v>
      </c>
      <c r="B6" s="6"/>
      <c r="C6" s="7" t="s">
        <v>38</v>
      </c>
      <c r="D6" s="8"/>
      <c r="E6" s="6"/>
      <c r="F6" s="6" t="s">
        <v>1</v>
      </c>
      <c r="G6" s="6" t="s">
        <v>24</v>
      </c>
      <c r="H6" s="6" t="s">
        <v>2</v>
      </c>
      <c r="I6" s="6">
        <v>3</v>
      </c>
      <c r="J6" s="35" t="s">
        <v>29</v>
      </c>
      <c r="L6" s="35" t="s">
        <v>36</v>
      </c>
      <c r="N6" s="51" t="s">
        <v>58</v>
      </c>
      <c r="O6" s="52">
        <v>224003</v>
      </c>
      <c r="P6" s="52">
        <v>1245006</v>
      </c>
    </row>
    <row r="7" spans="1:16" s="32" customFormat="1">
      <c r="A7" s="6"/>
      <c r="B7" s="6"/>
      <c r="C7" s="7"/>
      <c r="D7" s="8"/>
      <c r="E7" s="6"/>
      <c r="F7" s="6"/>
      <c r="G7" s="6"/>
      <c r="H7" s="6"/>
      <c r="I7" s="6"/>
      <c r="J7" s="35"/>
      <c r="L7" s="35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128.80000000000001</v>
      </c>
      <c r="E10" s="20">
        <f>D10</f>
        <v>128.80000000000001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130.5</v>
      </c>
      <c r="E11" s="20">
        <f t="shared" ref="E11:E34" si="0">D11</f>
        <v>130.5</v>
      </c>
      <c r="F11" s="21">
        <f>(D11-D10) +(D10-E10)</f>
        <v>1.6999999999999886</v>
      </c>
      <c r="G11" s="21">
        <f>F10+F11</f>
        <v>1.6999999999999886</v>
      </c>
      <c r="H11" s="21">
        <f>G11/C11</f>
        <v>20.399999999999864</v>
      </c>
      <c r="I11" s="18"/>
    </row>
    <row r="12" spans="1:16">
      <c r="A12" s="19">
        <v>5</v>
      </c>
      <c r="B12" s="19">
        <f t="shared" ref="B12:B34" si="1">A12+B11</f>
        <v>10</v>
      </c>
      <c r="C12" s="20">
        <f t="shared" ref="C12:C34" si="2">B12/60</f>
        <v>0.16666666666666666</v>
      </c>
      <c r="D12" s="20">
        <v>132</v>
      </c>
      <c r="E12" s="20">
        <f t="shared" si="0"/>
        <v>132</v>
      </c>
      <c r="F12" s="21">
        <f t="shared" ref="F12:F34" si="3">(D12-D11) +(D11-E11)</f>
        <v>1.5</v>
      </c>
      <c r="G12" s="21">
        <f>G11+F12</f>
        <v>3.1999999999999886</v>
      </c>
      <c r="H12" s="21">
        <f t="shared" ref="H12:H34" si="4">G12/C12</f>
        <v>19.199999999999932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133.4</v>
      </c>
      <c r="E13" s="20">
        <f t="shared" si="0"/>
        <v>133.4</v>
      </c>
      <c r="F13" s="21">
        <f t="shared" si="3"/>
        <v>1.4000000000000057</v>
      </c>
      <c r="G13" s="21">
        <f t="shared" ref="G13:G34" si="5">G12+F13</f>
        <v>4.5999999999999943</v>
      </c>
      <c r="H13" s="21">
        <f t="shared" si="4"/>
        <v>18.399999999999977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134.4</v>
      </c>
      <c r="E14" s="20">
        <f t="shared" si="0"/>
        <v>134.4</v>
      </c>
      <c r="F14" s="21">
        <f>(D14-D13) +(D13-E13)</f>
        <v>1</v>
      </c>
      <c r="G14" s="21">
        <f t="shared" si="5"/>
        <v>5.5999999999999943</v>
      </c>
      <c r="H14" s="21">
        <f t="shared" si="4"/>
        <v>16.799999999999983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135.80000000000001</v>
      </c>
      <c r="E15" s="20">
        <f t="shared" si="0"/>
        <v>135.80000000000001</v>
      </c>
      <c r="F15" s="21">
        <f t="shared" si="3"/>
        <v>1.4000000000000057</v>
      </c>
      <c r="G15" s="21">
        <f t="shared" si="5"/>
        <v>7</v>
      </c>
      <c r="H15" s="21">
        <f t="shared" si="4"/>
        <v>16.8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136.80000000000001</v>
      </c>
      <c r="E16" s="20">
        <v>129</v>
      </c>
      <c r="F16" s="21">
        <f t="shared" si="3"/>
        <v>1</v>
      </c>
      <c r="G16" s="21">
        <f t="shared" si="5"/>
        <v>8</v>
      </c>
      <c r="H16" s="21">
        <f t="shared" si="4"/>
        <v>16</v>
      </c>
      <c r="I16" s="18"/>
    </row>
    <row r="17" spans="1:9">
      <c r="A17" s="19">
        <v>10</v>
      </c>
      <c r="B17" s="19">
        <f t="shared" si="1"/>
        <v>40</v>
      </c>
      <c r="C17" s="20">
        <f t="shared" si="2"/>
        <v>0.66666666666666663</v>
      </c>
      <c r="D17" s="20">
        <v>131.5</v>
      </c>
      <c r="E17" s="20">
        <f t="shared" si="0"/>
        <v>131.5</v>
      </c>
      <c r="F17" s="21">
        <f t="shared" si="3"/>
        <v>2.5</v>
      </c>
      <c r="G17" s="21">
        <f t="shared" si="5"/>
        <v>10.5</v>
      </c>
      <c r="H17" s="21">
        <f t="shared" si="4"/>
        <v>15.75</v>
      </c>
      <c r="I17" s="18"/>
    </row>
    <row r="18" spans="1:9">
      <c r="A18" s="19">
        <v>10</v>
      </c>
      <c r="B18" s="19">
        <f t="shared" si="1"/>
        <v>50</v>
      </c>
      <c r="C18" s="20">
        <f t="shared" si="2"/>
        <v>0.83333333333333337</v>
      </c>
      <c r="D18" s="20">
        <v>134</v>
      </c>
      <c r="E18" s="20">
        <f t="shared" si="0"/>
        <v>134</v>
      </c>
      <c r="F18" s="21">
        <f t="shared" si="3"/>
        <v>2.5</v>
      </c>
      <c r="G18" s="21">
        <f t="shared" si="5"/>
        <v>13</v>
      </c>
      <c r="H18" s="21">
        <f t="shared" si="4"/>
        <v>15.6</v>
      </c>
      <c r="I18" s="18"/>
    </row>
    <row r="19" spans="1:9">
      <c r="A19" s="19">
        <v>10</v>
      </c>
      <c r="B19" s="19">
        <f t="shared" si="1"/>
        <v>60</v>
      </c>
      <c r="C19" s="20">
        <f t="shared" si="2"/>
        <v>1</v>
      </c>
      <c r="D19" s="20">
        <v>136.4</v>
      </c>
      <c r="E19" s="20">
        <v>129</v>
      </c>
      <c r="F19" s="21">
        <f t="shared" si="3"/>
        <v>2.4000000000000057</v>
      </c>
      <c r="G19" s="21">
        <f t="shared" si="5"/>
        <v>15.400000000000006</v>
      </c>
      <c r="H19" s="21">
        <f t="shared" si="4"/>
        <v>15.400000000000006</v>
      </c>
      <c r="I19" s="18"/>
    </row>
    <row r="20" spans="1:9">
      <c r="A20" s="19">
        <v>10</v>
      </c>
      <c r="B20" s="19">
        <f t="shared" si="1"/>
        <v>70</v>
      </c>
      <c r="C20" s="20">
        <f t="shared" si="2"/>
        <v>1.1666666666666667</v>
      </c>
      <c r="D20" s="20">
        <v>131</v>
      </c>
      <c r="E20" s="20">
        <f t="shared" si="0"/>
        <v>131</v>
      </c>
      <c r="F20" s="21">
        <f>(D20-D19) +(D19-E19)</f>
        <v>2</v>
      </c>
      <c r="G20" s="21">
        <f t="shared" si="5"/>
        <v>17.400000000000006</v>
      </c>
      <c r="H20" s="21">
        <f t="shared" si="4"/>
        <v>14.914285714285718</v>
      </c>
      <c r="I20" s="18"/>
    </row>
    <row r="21" spans="1:9">
      <c r="A21" s="19">
        <v>15</v>
      </c>
      <c r="B21" s="19">
        <f t="shared" si="1"/>
        <v>85</v>
      </c>
      <c r="C21" s="20">
        <f t="shared" si="2"/>
        <v>1.4166666666666667</v>
      </c>
      <c r="D21" s="20">
        <v>133.5</v>
      </c>
      <c r="E21" s="20">
        <f t="shared" si="0"/>
        <v>133.5</v>
      </c>
      <c r="F21" s="21">
        <f t="shared" si="3"/>
        <v>2.5</v>
      </c>
      <c r="G21" s="21">
        <f t="shared" si="5"/>
        <v>19.900000000000006</v>
      </c>
      <c r="H21" s="21">
        <f t="shared" si="4"/>
        <v>14.047058823529415</v>
      </c>
      <c r="I21" s="18"/>
    </row>
    <row r="22" spans="1:9">
      <c r="A22" s="19">
        <v>15</v>
      </c>
      <c r="B22" s="19">
        <f t="shared" si="1"/>
        <v>100</v>
      </c>
      <c r="C22" s="20">
        <f t="shared" si="2"/>
        <v>1.6666666666666667</v>
      </c>
      <c r="D22" s="20">
        <v>135.5</v>
      </c>
      <c r="E22" s="20">
        <v>129</v>
      </c>
      <c r="F22" s="21">
        <f t="shared" si="3"/>
        <v>2</v>
      </c>
      <c r="G22" s="21">
        <f t="shared" si="5"/>
        <v>21.900000000000006</v>
      </c>
      <c r="H22" s="21">
        <f t="shared" si="4"/>
        <v>13.140000000000002</v>
      </c>
      <c r="I22" s="18"/>
    </row>
    <row r="23" spans="1:9">
      <c r="A23" s="19">
        <v>15</v>
      </c>
      <c r="B23" s="19">
        <f t="shared" si="1"/>
        <v>115</v>
      </c>
      <c r="C23" s="20">
        <f t="shared" si="2"/>
        <v>1.9166666666666667</v>
      </c>
      <c r="D23" s="20">
        <v>132.6</v>
      </c>
      <c r="E23" s="20">
        <f t="shared" si="0"/>
        <v>132.6</v>
      </c>
      <c r="F23" s="21">
        <f t="shared" si="3"/>
        <v>3.5999999999999943</v>
      </c>
      <c r="G23" s="21">
        <f t="shared" si="5"/>
        <v>25.5</v>
      </c>
      <c r="H23" s="21">
        <f t="shared" si="4"/>
        <v>13.304347826086955</v>
      </c>
      <c r="I23" s="18"/>
    </row>
    <row r="24" spans="1:9">
      <c r="A24" s="19">
        <v>20</v>
      </c>
      <c r="B24" s="19">
        <f t="shared" si="1"/>
        <v>135</v>
      </c>
      <c r="C24" s="20">
        <f t="shared" si="2"/>
        <v>2.25</v>
      </c>
      <c r="D24" s="27">
        <v>135.5</v>
      </c>
      <c r="E24" s="20">
        <v>129</v>
      </c>
      <c r="F24" s="21">
        <f t="shared" si="3"/>
        <v>2.9000000000000057</v>
      </c>
      <c r="G24" s="21">
        <f t="shared" si="5"/>
        <v>28.400000000000006</v>
      </c>
      <c r="H24" s="21">
        <f t="shared" si="4"/>
        <v>12.622222222222225</v>
      </c>
    </row>
    <row r="25" spans="1:9">
      <c r="A25" s="19">
        <v>20</v>
      </c>
      <c r="B25" s="19">
        <f t="shared" si="1"/>
        <v>155</v>
      </c>
      <c r="C25" s="20">
        <f t="shared" si="2"/>
        <v>2.5833333333333335</v>
      </c>
      <c r="D25" s="27">
        <v>131.69999999999999</v>
      </c>
      <c r="E25" s="20">
        <f t="shared" si="0"/>
        <v>131.69999999999999</v>
      </c>
      <c r="F25" s="21">
        <f t="shared" si="3"/>
        <v>2.6999999999999886</v>
      </c>
      <c r="G25" s="21">
        <f t="shared" si="5"/>
        <v>31.099999999999994</v>
      </c>
      <c r="H25" s="21">
        <f t="shared" si="4"/>
        <v>12.038709677419352</v>
      </c>
    </row>
    <row r="26" spans="1:9">
      <c r="A26" s="19">
        <v>20</v>
      </c>
      <c r="B26" s="19">
        <f t="shared" si="1"/>
        <v>175</v>
      </c>
      <c r="C26" s="20">
        <f t="shared" si="2"/>
        <v>2.9166666666666665</v>
      </c>
      <c r="D26" s="27">
        <v>135</v>
      </c>
      <c r="E26" s="20">
        <v>129</v>
      </c>
      <c r="F26" s="21">
        <f t="shared" si="3"/>
        <v>3.3000000000000114</v>
      </c>
      <c r="G26" s="21">
        <f t="shared" si="5"/>
        <v>34.400000000000006</v>
      </c>
      <c r="H26" s="21">
        <f t="shared" si="4"/>
        <v>11.794285714285717</v>
      </c>
    </row>
    <row r="27" spans="1:9">
      <c r="A27" s="19">
        <v>20</v>
      </c>
      <c r="B27" s="19">
        <f t="shared" si="1"/>
        <v>195</v>
      </c>
      <c r="C27" s="20">
        <f t="shared" si="2"/>
        <v>3.25</v>
      </c>
      <c r="D27" s="27">
        <v>132.80000000000001</v>
      </c>
      <c r="E27" s="20">
        <f t="shared" si="0"/>
        <v>132.80000000000001</v>
      </c>
      <c r="F27" s="21">
        <f t="shared" si="3"/>
        <v>3.8000000000000114</v>
      </c>
      <c r="G27" s="21">
        <f t="shared" si="5"/>
        <v>38.200000000000017</v>
      </c>
      <c r="H27" s="21">
        <f t="shared" si="4"/>
        <v>11.753846153846158</v>
      </c>
    </row>
    <row r="28" spans="1:9">
      <c r="A28" s="19">
        <v>20</v>
      </c>
      <c r="B28" s="19">
        <f t="shared" si="1"/>
        <v>215</v>
      </c>
      <c r="C28" s="20">
        <f t="shared" si="2"/>
        <v>3.5833333333333335</v>
      </c>
      <c r="D28" s="27">
        <v>136.4</v>
      </c>
      <c r="E28" s="20">
        <v>129</v>
      </c>
      <c r="F28" s="21">
        <f t="shared" si="3"/>
        <v>3.5999999999999943</v>
      </c>
      <c r="G28" s="21">
        <f t="shared" si="5"/>
        <v>41.800000000000011</v>
      </c>
      <c r="H28" s="21">
        <f t="shared" si="4"/>
        <v>11.665116279069769</v>
      </c>
    </row>
    <row r="29" spans="1:9">
      <c r="A29" s="19">
        <v>20</v>
      </c>
      <c r="B29" s="19">
        <f t="shared" si="1"/>
        <v>235</v>
      </c>
      <c r="C29" s="20">
        <f t="shared" si="2"/>
        <v>3.9166666666666665</v>
      </c>
      <c r="D29" s="27">
        <v>132.69999999999999</v>
      </c>
      <c r="E29" s="20">
        <f t="shared" si="0"/>
        <v>132.69999999999999</v>
      </c>
      <c r="F29" s="21">
        <f t="shared" si="3"/>
        <v>3.6999999999999886</v>
      </c>
      <c r="G29" s="21">
        <f t="shared" si="5"/>
        <v>45.5</v>
      </c>
      <c r="H29" s="21">
        <f t="shared" si="4"/>
        <v>11.617021276595745</v>
      </c>
    </row>
    <row r="30" spans="1:9">
      <c r="A30" s="19">
        <v>20</v>
      </c>
      <c r="B30" s="19">
        <f t="shared" si="1"/>
        <v>255</v>
      </c>
      <c r="C30" s="20">
        <f t="shared" si="2"/>
        <v>4.25</v>
      </c>
      <c r="D30" s="27">
        <v>136.4</v>
      </c>
      <c r="E30" s="20">
        <v>129.1</v>
      </c>
      <c r="F30" s="21">
        <f t="shared" si="3"/>
        <v>3.7000000000000171</v>
      </c>
      <c r="G30" s="21">
        <f t="shared" si="5"/>
        <v>49.200000000000017</v>
      </c>
      <c r="H30" s="21">
        <f t="shared" si="4"/>
        <v>11.576470588235297</v>
      </c>
    </row>
    <row r="31" spans="1:9">
      <c r="A31" s="19">
        <v>20</v>
      </c>
      <c r="B31" s="19">
        <f t="shared" si="1"/>
        <v>275</v>
      </c>
      <c r="C31" s="20">
        <f t="shared" si="2"/>
        <v>4.583333333333333</v>
      </c>
      <c r="D31" s="27">
        <v>132.5</v>
      </c>
      <c r="E31" s="20">
        <f t="shared" si="0"/>
        <v>132.5</v>
      </c>
      <c r="F31" s="21">
        <f t="shared" si="3"/>
        <v>3.4000000000000057</v>
      </c>
      <c r="G31" s="21">
        <f t="shared" si="5"/>
        <v>52.600000000000023</v>
      </c>
      <c r="H31" s="21">
        <f t="shared" si="4"/>
        <v>11.476363636363642</v>
      </c>
    </row>
    <row r="32" spans="1:9">
      <c r="A32" s="19">
        <v>20</v>
      </c>
      <c r="B32" s="19">
        <f t="shared" si="1"/>
        <v>295</v>
      </c>
      <c r="C32" s="20">
        <f t="shared" si="2"/>
        <v>4.916666666666667</v>
      </c>
      <c r="D32" s="27">
        <v>136</v>
      </c>
      <c r="E32" s="20">
        <v>129</v>
      </c>
      <c r="F32" s="21">
        <f t="shared" si="3"/>
        <v>3.5</v>
      </c>
      <c r="G32" s="21">
        <f t="shared" si="5"/>
        <v>56.100000000000023</v>
      </c>
      <c r="H32" s="21">
        <f t="shared" si="4"/>
        <v>11.410169491525428</v>
      </c>
    </row>
    <row r="33" spans="1:8">
      <c r="A33" s="19">
        <v>20</v>
      </c>
      <c r="B33" s="19">
        <f t="shared" si="1"/>
        <v>315</v>
      </c>
      <c r="C33" s="20">
        <f t="shared" si="2"/>
        <v>5.25</v>
      </c>
      <c r="D33" s="27">
        <v>132.5</v>
      </c>
      <c r="E33" s="20">
        <f t="shared" si="0"/>
        <v>132.5</v>
      </c>
      <c r="F33" s="21">
        <f t="shared" si="3"/>
        <v>3.5</v>
      </c>
      <c r="G33" s="21">
        <f t="shared" si="5"/>
        <v>59.600000000000023</v>
      </c>
      <c r="H33" s="21">
        <f t="shared" si="4"/>
        <v>11.352380952380956</v>
      </c>
    </row>
    <row r="34" spans="1:8">
      <c r="A34" s="19">
        <v>20</v>
      </c>
      <c r="B34" s="19">
        <f t="shared" si="1"/>
        <v>335</v>
      </c>
      <c r="C34" s="20">
        <f t="shared" si="2"/>
        <v>5.583333333333333</v>
      </c>
      <c r="D34" s="27">
        <v>132.5</v>
      </c>
      <c r="E34" s="20">
        <f t="shared" si="0"/>
        <v>132.5</v>
      </c>
      <c r="F34" s="21">
        <f t="shared" si="3"/>
        <v>0</v>
      </c>
      <c r="G34" s="21">
        <f t="shared" si="5"/>
        <v>59.600000000000023</v>
      </c>
      <c r="H34" s="21">
        <f t="shared" si="4"/>
        <v>10.674626865671646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4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78">
    <pageSetUpPr fitToPage="1"/>
  </sheetPr>
  <dimension ref="A1:P27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16</v>
      </c>
      <c r="D6" s="8"/>
      <c r="E6" s="6"/>
      <c r="F6" s="6" t="s">
        <v>1</v>
      </c>
      <c r="G6" s="6" t="s">
        <v>21</v>
      </c>
      <c r="H6" s="6" t="s">
        <v>2</v>
      </c>
      <c r="I6" s="6">
        <v>1</v>
      </c>
      <c r="J6" s="35" t="s">
        <v>29</v>
      </c>
      <c r="L6" s="35" t="s">
        <v>37</v>
      </c>
      <c r="N6" s="51" t="s">
        <v>58</v>
      </c>
      <c r="O6" s="54">
        <v>217028</v>
      </c>
      <c r="P6" s="54">
        <v>1241561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199</v>
      </c>
      <c r="E10" s="3">
        <f>D10</f>
        <v>199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197</v>
      </c>
      <c r="E11" s="3">
        <f t="shared" ref="E11:E20" si="2">D11</f>
        <v>197</v>
      </c>
      <c r="F11" s="3">
        <f>(D10-D11)+(E10-D10)</f>
        <v>2</v>
      </c>
      <c r="G11" s="3">
        <f>F10+F11</f>
        <v>2</v>
      </c>
      <c r="H11" s="3">
        <f t="shared" ref="H11:H27" si="3">G11/C11</f>
        <v>24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195.9</v>
      </c>
      <c r="E12" s="3">
        <f t="shared" si="2"/>
        <v>195.9</v>
      </c>
      <c r="F12" s="3">
        <f t="shared" ref="F12:F27" si="4">(D11-D12)+(E11-D11)</f>
        <v>1.0999999999999943</v>
      </c>
      <c r="G12" s="3">
        <f t="shared" ref="G12:G27" si="5">G11+F12</f>
        <v>3.0999999999999943</v>
      </c>
      <c r="H12" s="3">
        <f t="shared" si="3"/>
        <v>18.599999999999966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193.9</v>
      </c>
      <c r="E13" s="3">
        <f t="shared" si="2"/>
        <v>193.9</v>
      </c>
      <c r="F13" s="3">
        <f t="shared" si="4"/>
        <v>2</v>
      </c>
      <c r="G13" s="3">
        <f t="shared" si="5"/>
        <v>5.0999999999999943</v>
      </c>
      <c r="H13" s="3">
        <f t="shared" si="3"/>
        <v>20.399999999999977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192.5</v>
      </c>
      <c r="E14" s="3">
        <f t="shared" si="2"/>
        <v>192.5</v>
      </c>
      <c r="F14" s="3">
        <f t="shared" si="4"/>
        <v>1.4000000000000057</v>
      </c>
      <c r="G14" s="3">
        <f t="shared" si="5"/>
        <v>6.5</v>
      </c>
      <c r="H14" s="3">
        <f t="shared" si="3"/>
        <v>19.5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190</v>
      </c>
      <c r="E15" s="3">
        <f t="shared" si="2"/>
        <v>190</v>
      </c>
      <c r="F15" s="3">
        <f t="shared" si="4"/>
        <v>2.5</v>
      </c>
      <c r="G15" s="3">
        <f t="shared" si="5"/>
        <v>9</v>
      </c>
      <c r="H15" s="3">
        <f t="shared" si="3"/>
        <v>18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187.8</v>
      </c>
      <c r="E16" s="3">
        <v>199</v>
      </c>
      <c r="F16" s="3">
        <f t="shared" si="4"/>
        <v>2.1999999999999886</v>
      </c>
      <c r="G16" s="3">
        <f t="shared" si="5"/>
        <v>11.199999999999989</v>
      </c>
      <c r="H16" s="3">
        <f t="shared" si="3"/>
        <v>16.799999999999983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196</v>
      </c>
      <c r="E17" s="3">
        <f t="shared" si="2"/>
        <v>196</v>
      </c>
      <c r="F17" s="3">
        <f t="shared" si="4"/>
        <v>3</v>
      </c>
      <c r="G17" s="3">
        <f t="shared" si="5"/>
        <v>14.199999999999989</v>
      </c>
      <c r="H17" s="3">
        <f t="shared" si="3"/>
        <v>17.039999999999985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193.4</v>
      </c>
      <c r="E18" s="3">
        <f t="shared" si="2"/>
        <v>193.4</v>
      </c>
      <c r="F18" s="3">
        <f t="shared" si="4"/>
        <v>2.5999999999999943</v>
      </c>
      <c r="G18" s="3">
        <f t="shared" si="5"/>
        <v>16.799999999999983</v>
      </c>
      <c r="H18" s="3">
        <f t="shared" si="3"/>
        <v>16.799999999999983</v>
      </c>
    </row>
    <row r="19" spans="1:8">
      <c r="A19" s="2">
        <v>20</v>
      </c>
      <c r="B19" s="2">
        <f t="shared" si="0"/>
        <v>80</v>
      </c>
      <c r="C19" s="3">
        <f t="shared" si="1"/>
        <v>1.3333333333333333</v>
      </c>
      <c r="D19" s="3">
        <v>189.1</v>
      </c>
      <c r="E19" s="3">
        <v>199</v>
      </c>
      <c r="F19" s="3">
        <f t="shared" si="4"/>
        <v>4.3000000000000114</v>
      </c>
      <c r="G19" s="3">
        <f t="shared" si="5"/>
        <v>21.099999999999994</v>
      </c>
      <c r="H19" s="3">
        <f t="shared" si="3"/>
        <v>15.824999999999996</v>
      </c>
    </row>
    <row r="20" spans="1:8">
      <c r="A20" s="2">
        <v>20</v>
      </c>
      <c r="B20" s="2">
        <f t="shared" si="0"/>
        <v>100</v>
      </c>
      <c r="C20" s="3">
        <f t="shared" si="1"/>
        <v>1.6666666666666667</v>
      </c>
      <c r="D20" s="3">
        <v>193.4</v>
      </c>
      <c r="E20" s="3">
        <f t="shared" si="2"/>
        <v>193.4</v>
      </c>
      <c r="F20" s="3">
        <f t="shared" si="4"/>
        <v>5.5999999999999943</v>
      </c>
      <c r="G20" s="3">
        <f t="shared" si="5"/>
        <v>26.699999999999989</v>
      </c>
      <c r="H20" s="3">
        <f t="shared" si="3"/>
        <v>16.019999999999992</v>
      </c>
    </row>
    <row r="21" spans="1:8">
      <c r="A21" s="2">
        <v>20</v>
      </c>
      <c r="B21" s="2">
        <f t="shared" si="0"/>
        <v>120</v>
      </c>
      <c r="C21" s="3">
        <f t="shared" si="1"/>
        <v>2</v>
      </c>
      <c r="D21" s="3">
        <v>187.7</v>
      </c>
      <c r="E21" s="3">
        <v>199</v>
      </c>
      <c r="F21" s="3">
        <f t="shared" si="4"/>
        <v>5.7000000000000171</v>
      </c>
      <c r="G21" s="3">
        <f t="shared" si="5"/>
        <v>32.400000000000006</v>
      </c>
      <c r="H21" s="3">
        <f t="shared" si="3"/>
        <v>16.200000000000003</v>
      </c>
    </row>
    <row r="22" spans="1:8">
      <c r="A22" s="2">
        <v>20</v>
      </c>
      <c r="B22" s="2">
        <f t="shared" si="0"/>
        <v>140</v>
      </c>
      <c r="C22" s="3">
        <f t="shared" si="1"/>
        <v>2.3333333333333335</v>
      </c>
      <c r="D22" s="3">
        <v>191.6</v>
      </c>
      <c r="E22" s="3">
        <f>D22</f>
        <v>191.6</v>
      </c>
      <c r="F22" s="3">
        <f t="shared" si="4"/>
        <v>7.4000000000000057</v>
      </c>
      <c r="G22" s="3">
        <f t="shared" si="5"/>
        <v>39.800000000000011</v>
      </c>
      <c r="H22" s="3">
        <f t="shared" si="3"/>
        <v>17.05714285714286</v>
      </c>
    </row>
    <row r="23" spans="1:8">
      <c r="A23" s="2">
        <v>20</v>
      </c>
      <c r="B23" s="2">
        <f t="shared" si="0"/>
        <v>160</v>
      </c>
      <c r="C23" s="3">
        <f t="shared" si="1"/>
        <v>2.6666666666666665</v>
      </c>
      <c r="D23" s="3">
        <v>186.1</v>
      </c>
      <c r="E23" s="3">
        <v>199</v>
      </c>
      <c r="F23" s="3">
        <f t="shared" si="4"/>
        <v>5.5</v>
      </c>
      <c r="G23" s="3">
        <f t="shared" si="5"/>
        <v>45.300000000000011</v>
      </c>
      <c r="H23" s="3">
        <f t="shared" si="3"/>
        <v>16.987500000000004</v>
      </c>
    </row>
    <row r="24" spans="1:8">
      <c r="A24" s="2">
        <v>30</v>
      </c>
      <c r="B24" s="2">
        <f t="shared" si="0"/>
        <v>190</v>
      </c>
      <c r="C24" s="3">
        <f t="shared" si="1"/>
        <v>3.1666666666666665</v>
      </c>
      <c r="D24" s="3">
        <v>189.2</v>
      </c>
      <c r="E24" s="3">
        <v>199</v>
      </c>
      <c r="F24" s="3">
        <f t="shared" si="4"/>
        <v>9.8000000000000114</v>
      </c>
      <c r="G24" s="3">
        <f t="shared" si="5"/>
        <v>55.100000000000023</v>
      </c>
      <c r="H24" s="3">
        <f t="shared" si="3"/>
        <v>17.400000000000009</v>
      </c>
    </row>
    <row r="25" spans="1:8">
      <c r="A25" s="2">
        <v>30</v>
      </c>
      <c r="B25" s="2">
        <f t="shared" si="0"/>
        <v>220</v>
      </c>
      <c r="C25" s="3">
        <f t="shared" si="1"/>
        <v>3.6666666666666665</v>
      </c>
      <c r="D25" s="3">
        <v>189</v>
      </c>
      <c r="E25" s="3">
        <v>199</v>
      </c>
      <c r="F25" s="3">
        <f t="shared" si="4"/>
        <v>10</v>
      </c>
      <c r="G25" s="3">
        <f t="shared" si="5"/>
        <v>65.100000000000023</v>
      </c>
      <c r="H25" s="3">
        <f t="shared" si="3"/>
        <v>17.754545454545461</v>
      </c>
    </row>
    <row r="26" spans="1:8">
      <c r="A26" s="2">
        <v>30</v>
      </c>
      <c r="B26" s="2">
        <f t="shared" si="0"/>
        <v>250</v>
      </c>
      <c r="C26" s="3">
        <f t="shared" si="1"/>
        <v>4.166666666666667</v>
      </c>
      <c r="D26" s="3">
        <v>189</v>
      </c>
      <c r="E26" s="3">
        <v>199</v>
      </c>
      <c r="F26" s="3">
        <f t="shared" si="4"/>
        <v>10</v>
      </c>
      <c r="G26" s="3">
        <f t="shared" si="5"/>
        <v>75.100000000000023</v>
      </c>
      <c r="H26" s="3">
        <f t="shared" si="3"/>
        <v>18.024000000000004</v>
      </c>
    </row>
    <row r="27" spans="1:8">
      <c r="A27" s="2">
        <v>30</v>
      </c>
      <c r="B27" s="2">
        <f t="shared" si="0"/>
        <v>280</v>
      </c>
      <c r="C27" s="3">
        <f t="shared" si="1"/>
        <v>4.666666666666667</v>
      </c>
      <c r="D27" s="3">
        <v>189</v>
      </c>
      <c r="E27" s="3">
        <f>D27</f>
        <v>189</v>
      </c>
      <c r="F27" s="3">
        <f t="shared" si="4"/>
        <v>10</v>
      </c>
      <c r="G27" s="3">
        <f t="shared" si="5"/>
        <v>85.100000000000023</v>
      </c>
      <c r="H27" s="3">
        <f t="shared" si="3"/>
        <v>18.235714285714291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79">
    <pageSetUpPr fitToPage="1"/>
  </sheetPr>
  <dimension ref="A1:P27"/>
  <sheetViews>
    <sheetView tabSelected="1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16</v>
      </c>
      <c r="D6" s="8"/>
      <c r="E6" s="6"/>
      <c r="F6" s="6" t="s">
        <v>1</v>
      </c>
      <c r="G6" s="6" t="s">
        <v>21</v>
      </c>
      <c r="H6" s="6" t="s">
        <v>2</v>
      </c>
      <c r="I6" s="6">
        <v>2</v>
      </c>
      <c r="J6" s="35" t="s">
        <v>29</v>
      </c>
      <c r="L6" s="35" t="s">
        <v>37</v>
      </c>
      <c r="N6" s="51" t="s">
        <v>58</v>
      </c>
      <c r="O6" s="54">
        <v>217028</v>
      </c>
      <c r="P6" s="54">
        <v>1241561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232</v>
      </c>
      <c r="E10" s="3">
        <f>D10</f>
        <v>232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231.5</v>
      </c>
      <c r="E11" s="3">
        <f t="shared" ref="E11:E27" si="2">D11</f>
        <v>231.5</v>
      </c>
      <c r="F11" s="3">
        <f>(D10-D11)+(E10-D10)</f>
        <v>0.5</v>
      </c>
      <c r="G11" s="3">
        <f>F10+F11</f>
        <v>0.5</v>
      </c>
      <c r="H11" s="3">
        <f t="shared" ref="H11:H27" si="3">G11/C11</f>
        <v>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231.2</v>
      </c>
      <c r="E12" s="3">
        <f t="shared" si="2"/>
        <v>231.2</v>
      </c>
      <c r="F12" s="3">
        <f t="shared" ref="F12:F27" si="4">(D11-D12)+(E11-D11)</f>
        <v>0.30000000000001137</v>
      </c>
      <c r="G12" s="3">
        <f t="shared" ref="G12:G27" si="5">G11+F12</f>
        <v>0.80000000000001137</v>
      </c>
      <c r="H12" s="3">
        <f t="shared" si="3"/>
        <v>4.8000000000000682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230.8</v>
      </c>
      <c r="E13" s="3">
        <f t="shared" si="2"/>
        <v>230.8</v>
      </c>
      <c r="F13" s="3">
        <f t="shared" si="4"/>
        <v>0.39999999999997726</v>
      </c>
      <c r="G13" s="3">
        <f t="shared" si="5"/>
        <v>1.1999999999999886</v>
      </c>
      <c r="H13" s="3">
        <f t="shared" si="3"/>
        <v>4.7999999999999545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230.5</v>
      </c>
      <c r="E14" s="3">
        <f t="shared" si="2"/>
        <v>230.5</v>
      </c>
      <c r="F14" s="3">
        <f t="shared" si="4"/>
        <v>0.30000000000001137</v>
      </c>
      <c r="G14" s="3">
        <f t="shared" si="5"/>
        <v>1.5</v>
      </c>
      <c r="H14" s="3">
        <f t="shared" si="3"/>
        <v>4.5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230</v>
      </c>
      <c r="E15" s="3">
        <f t="shared" si="2"/>
        <v>230</v>
      </c>
      <c r="F15" s="3">
        <f t="shared" si="4"/>
        <v>0.5</v>
      </c>
      <c r="G15" s="3">
        <f t="shared" si="5"/>
        <v>2</v>
      </c>
      <c r="H15" s="3">
        <f t="shared" si="3"/>
        <v>4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229.6</v>
      </c>
      <c r="E16" s="3">
        <f t="shared" si="2"/>
        <v>229.6</v>
      </c>
      <c r="F16" s="3">
        <f t="shared" si="4"/>
        <v>0.40000000000000568</v>
      </c>
      <c r="G16" s="3">
        <f t="shared" si="5"/>
        <v>2.4000000000000057</v>
      </c>
      <c r="H16" s="3">
        <f t="shared" si="3"/>
        <v>3.6000000000000085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229.2</v>
      </c>
      <c r="E17" s="3">
        <f t="shared" si="2"/>
        <v>229.2</v>
      </c>
      <c r="F17" s="3">
        <f t="shared" si="4"/>
        <v>0.40000000000000568</v>
      </c>
      <c r="G17" s="3">
        <f t="shared" si="5"/>
        <v>2.8000000000000114</v>
      </c>
      <c r="H17" s="3">
        <f t="shared" si="3"/>
        <v>3.3600000000000136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228.8</v>
      </c>
      <c r="E18" s="3">
        <f t="shared" si="2"/>
        <v>228.8</v>
      </c>
      <c r="F18" s="3">
        <f t="shared" si="4"/>
        <v>0.39999999999997726</v>
      </c>
      <c r="G18" s="3">
        <f t="shared" si="5"/>
        <v>3.1999999999999886</v>
      </c>
      <c r="H18" s="3">
        <f t="shared" si="3"/>
        <v>3.1999999999999886</v>
      </c>
    </row>
    <row r="19" spans="1:8">
      <c r="A19" s="2">
        <v>20</v>
      </c>
      <c r="B19" s="2">
        <f t="shared" si="0"/>
        <v>80</v>
      </c>
      <c r="C19" s="3">
        <f t="shared" si="1"/>
        <v>1.3333333333333333</v>
      </c>
      <c r="D19" s="3">
        <v>228.1</v>
      </c>
      <c r="E19" s="3">
        <f t="shared" si="2"/>
        <v>228.1</v>
      </c>
      <c r="F19" s="3">
        <f t="shared" si="4"/>
        <v>0.70000000000001705</v>
      </c>
      <c r="G19" s="3">
        <f t="shared" si="5"/>
        <v>3.9000000000000057</v>
      </c>
      <c r="H19" s="3">
        <f t="shared" si="3"/>
        <v>2.9250000000000043</v>
      </c>
    </row>
    <row r="20" spans="1:8">
      <c r="A20" s="2">
        <v>20</v>
      </c>
      <c r="B20" s="2">
        <f t="shared" si="0"/>
        <v>100</v>
      </c>
      <c r="C20" s="3">
        <f t="shared" si="1"/>
        <v>1.6666666666666667</v>
      </c>
      <c r="D20" s="3">
        <v>227.4</v>
      </c>
      <c r="E20" s="3">
        <f t="shared" si="2"/>
        <v>227.4</v>
      </c>
      <c r="F20" s="3">
        <f t="shared" si="4"/>
        <v>0.69999999999998863</v>
      </c>
      <c r="G20" s="3">
        <f t="shared" si="5"/>
        <v>4.5999999999999943</v>
      </c>
      <c r="H20" s="3">
        <f t="shared" si="3"/>
        <v>2.7599999999999967</v>
      </c>
    </row>
    <row r="21" spans="1:8">
      <c r="A21" s="2">
        <v>20</v>
      </c>
      <c r="B21" s="2">
        <f t="shared" si="0"/>
        <v>120</v>
      </c>
      <c r="C21" s="3">
        <f t="shared" si="1"/>
        <v>2</v>
      </c>
      <c r="D21" s="3">
        <v>226.7</v>
      </c>
      <c r="E21" s="3">
        <f t="shared" si="2"/>
        <v>226.7</v>
      </c>
      <c r="F21" s="3">
        <f t="shared" si="4"/>
        <v>0.70000000000001705</v>
      </c>
      <c r="G21" s="3">
        <f t="shared" si="5"/>
        <v>5.3000000000000114</v>
      </c>
      <c r="H21" s="3">
        <f t="shared" si="3"/>
        <v>2.6500000000000057</v>
      </c>
    </row>
    <row r="22" spans="1:8">
      <c r="A22" s="2">
        <v>20</v>
      </c>
      <c r="B22" s="2">
        <f t="shared" si="0"/>
        <v>140</v>
      </c>
      <c r="C22" s="3">
        <f t="shared" si="1"/>
        <v>2.3333333333333335</v>
      </c>
      <c r="D22" s="3">
        <v>226</v>
      </c>
      <c r="E22" s="3">
        <f t="shared" si="2"/>
        <v>226</v>
      </c>
      <c r="F22" s="3">
        <f t="shared" si="4"/>
        <v>0.69999999999998863</v>
      </c>
      <c r="G22" s="3">
        <f t="shared" si="5"/>
        <v>6</v>
      </c>
      <c r="H22" s="3">
        <f t="shared" si="3"/>
        <v>2.5714285714285712</v>
      </c>
    </row>
    <row r="23" spans="1:8">
      <c r="A23" s="2">
        <v>20</v>
      </c>
      <c r="B23" s="2">
        <f t="shared" si="0"/>
        <v>160</v>
      </c>
      <c r="C23" s="3">
        <f t="shared" si="1"/>
        <v>2.6666666666666665</v>
      </c>
      <c r="D23" s="3">
        <v>225.5</v>
      </c>
      <c r="E23" s="3">
        <f t="shared" si="2"/>
        <v>225.5</v>
      </c>
      <c r="F23" s="3">
        <f t="shared" si="4"/>
        <v>0.5</v>
      </c>
      <c r="G23" s="3">
        <f t="shared" si="5"/>
        <v>6.5</v>
      </c>
      <c r="H23" s="3">
        <f t="shared" si="3"/>
        <v>2.4375</v>
      </c>
    </row>
    <row r="24" spans="1:8">
      <c r="A24" s="2">
        <v>30</v>
      </c>
      <c r="B24" s="2">
        <f t="shared" si="0"/>
        <v>190</v>
      </c>
      <c r="C24" s="3">
        <f t="shared" si="1"/>
        <v>3.1666666666666665</v>
      </c>
      <c r="D24" s="3">
        <v>224.6</v>
      </c>
      <c r="E24" s="3">
        <f t="shared" si="2"/>
        <v>224.6</v>
      </c>
      <c r="F24" s="3">
        <f t="shared" si="4"/>
        <v>0.90000000000000568</v>
      </c>
      <c r="G24" s="3">
        <f t="shared" si="5"/>
        <v>7.4000000000000057</v>
      </c>
      <c r="H24" s="3">
        <f t="shared" si="3"/>
        <v>2.3368421052631598</v>
      </c>
    </row>
    <row r="25" spans="1:8">
      <c r="A25" s="2">
        <v>30</v>
      </c>
      <c r="B25" s="2">
        <f t="shared" si="0"/>
        <v>220</v>
      </c>
      <c r="C25" s="3">
        <f t="shared" si="1"/>
        <v>3.6666666666666665</v>
      </c>
      <c r="D25" s="3">
        <v>223.9</v>
      </c>
      <c r="E25" s="3">
        <f t="shared" si="2"/>
        <v>223.9</v>
      </c>
      <c r="F25" s="3">
        <f t="shared" si="4"/>
        <v>0.69999999999998863</v>
      </c>
      <c r="G25" s="3">
        <f t="shared" si="5"/>
        <v>8.0999999999999943</v>
      </c>
      <c r="H25" s="3">
        <f t="shared" si="3"/>
        <v>2.2090909090909077</v>
      </c>
    </row>
    <row r="26" spans="1:8">
      <c r="A26" s="2">
        <v>30</v>
      </c>
      <c r="B26" s="2">
        <f t="shared" si="0"/>
        <v>250</v>
      </c>
      <c r="C26" s="3">
        <f t="shared" si="1"/>
        <v>4.166666666666667</v>
      </c>
      <c r="D26" s="3">
        <v>223.2</v>
      </c>
      <c r="E26" s="3">
        <f t="shared" si="2"/>
        <v>223.2</v>
      </c>
      <c r="F26" s="3">
        <f t="shared" si="4"/>
        <v>0.70000000000001705</v>
      </c>
      <c r="G26" s="3">
        <f t="shared" si="5"/>
        <v>8.8000000000000114</v>
      </c>
      <c r="H26" s="3">
        <f t="shared" si="3"/>
        <v>2.1120000000000028</v>
      </c>
    </row>
    <row r="27" spans="1:8">
      <c r="A27" s="2">
        <v>30</v>
      </c>
      <c r="B27" s="2">
        <f t="shared" si="0"/>
        <v>280</v>
      </c>
      <c r="C27" s="3">
        <f t="shared" si="1"/>
        <v>4.666666666666667</v>
      </c>
      <c r="D27" s="3">
        <v>222.5</v>
      </c>
      <c r="E27" s="3">
        <f t="shared" si="2"/>
        <v>222.5</v>
      </c>
      <c r="F27" s="3">
        <f t="shared" si="4"/>
        <v>0.69999999999998863</v>
      </c>
      <c r="G27" s="3">
        <f t="shared" si="5"/>
        <v>9.5</v>
      </c>
      <c r="H27" s="3">
        <f t="shared" si="3"/>
        <v>2.0357142857142856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80">
    <pageSetUpPr fitToPage="1"/>
  </sheetPr>
  <dimension ref="A1:P27"/>
  <sheetViews>
    <sheetView tabSelected="1" topLeftCell="A27" workbookViewId="0">
      <selection activeCell="A29" sqref="A29"/>
    </sheetView>
  </sheetViews>
  <sheetFormatPr defaultRowHeight="12.75"/>
  <cols>
    <col min="1" max="2" width="9.140625" style="2"/>
    <col min="3" max="5" width="7.140625" style="3" customWidth="1"/>
    <col min="6" max="6" width="10.85546875" style="3" customWidth="1"/>
    <col min="7" max="7" width="10.28515625" style="3" customWidth="1"/>
    <col min="8" max="8" width="11" style="3" customWidth="1"/>
    <col min="9" max="9" width="9.140625" style="4"/>
    <col min="10" max="10" width="11" style="4" customWidth="1"/>
    <col min="11" max="11" width="7.28515625" style="4" customWidth="1"/>
    <col min="12" max="16384" width="9.140625" style="4"/>
  </cols>
  <sheetData>
    <row r="1" spans="1:16" ht="15">
      <c r="A1" s="1" t="s">
        <v>26</v>
      </c>
    </row>
    <row r="2" spans="1:16" ht="15">
      <c r="A2" s="5" t="s">
        <v>66</v>
      </c>
    </row>
    <row r="3" spans="1:16" ht="15">
      <c r="A3" s="5" t="s">
        <v>27</v>
      </c>
    </row>
    <row r="4" spans="1:16" ht="15">
      <c r="A4" s="5" t="s">
        <v>57</v>
      </c>
    </row>
    <row r="5" spans="1:16" ht="15">
      <c r="A5" s="5"/>
    </row>
    <row r="6" spans="1:16" s="32" customFormat="1" ht="15">
      <c r="A6" s="6" t="s">
        <v>0</v>
      </c>
      <c r="B6" s="6"/>
      <c r="C6" s="7" t="s">
        <v>16</v>
      </c>
      <c r="D6" s="8"/>
      <c r="E6" s="6"/>
      <c r="F6" s="6" t="s">
        <v>1</v>
      </c>
      <c r="G6" s="6" t="s">
        <v>21</v>
      </c>
      <c r="H6" s="6" t="s">
        <v>2</v>
      </c>
      <c r="I6" s="6">
        <v>3</v>
      </c>
      <c r="J6" s="35" t="s">
        <v>29</v>
      </c>
      <c r="L6" s="35" t="s">
        <v>37</v>
      </c>
      <c r="N6" s="51" t="s">
        <v>58</v>
      </c>
      <c r="O6" s="54">
        <v>217028</v>
      </c>
      <c r="P6" s="54">
        <v>1241561</v>
      </c>
    </row>
    <row r="7" spans="1:16" ht="12" customHeight="1"/>
    <row r="8" spans="1:16" s="37" customFormat="1" ht="12.75" customHeight="1">
      <c r="A8" s="71" t="s">
        <v>3</v>
      </c>
      <c r="B8" s="71"/>
      <c r="C8" s="71"/>
      <c r="D8" s="72" t="s">
        <v>4</v>
      </c>
      <c r="E8" s="72"/>
      <c r="F8" s="71" t="s">
        <v>5</v>
      </c>
      <c r="G8" s="71"/>
      <c r="H8" s="36" t="s">
        <v>6</v>
      </c>
      <c r="J8" s="38"/>
      <c r="L8" s="39"/>
    </row>
    <row r="9" spans="1:16">
      <c r="A9" s="39" t="s">
        <v>7</v>
      </c>
      <c r="B9" s="39" t="s">
        <v>8</v>
      </c>
      <c r="C9" s="36" t="s">
        <v>9</v>
      </c>
      <c r="D9" s="71" t="s">
        <v>10</v>
      </c>
      <c r="E9" s="71"/>
      <c r="F9" s="36" t="s">
        <v>11</v>
      </c>
      <c r="G9" s="36" t="s">
        <v>12</v>
      </c>
      <c r="H9" s="36" t="s">
        <v>13</v>
      </c>
    </row>
    <row r="10" spans="1:16">
      <c r="A10" s="2">
        <v>0</v>
      </c>
      <c r="B10" s="2">
        <v>0</v>
      </c>
      <c r="C10" s="3">
        <v>0</v>
      </c>
      <c r="D10" s="3">
        <v>12</v>
      </c>
      <c r="E10" s="3">
        <f>D10</f>
        <v>12</v>
      </c>
      <c r="F10" s="3">
        <v>0</v>
      </c>
      <c r="G10" s="3">
        <v>0</v>
      </c>
      <c r="H10" s="3">
        <v>0</v>
      </c>
    </row>
    <row r="11" spans="1:16">
      <c r="A11" s="2">
        <v>5</v>
      </c>
      <c r="B11" s="2">
        <f t="shared" ref="B11:B27" si="0">A11+B10</f>
        <v>5</v>
      </c>
      <c r="C11" s="3">
        <f t="shared" ref="C11:C27" si="1">B11/60</f>
        <v>8.3333333333333329E-2</v>
      </c>
      <c r="D11" s="3">
        <v>9.9</v>
      </c>
      <c r="E11" s="3">
        <f t="shared" ref="E11:E27" si="2">D11</f>
        <v>9.9</v>
      </c>
      <c r="F11" s="3">
        <f>(D10-D11)+(E10-D10)</f>
        <v>2.0999999999999996</v>
      </c>
      <c r="G11" s="3">
        <f>F10+F11</f>
        <v>2.0999999999999996</v>
      </c>
      <c r="H11" s="3">
        <f t="shared" ref="H11:H27" si="3">G11/C11</f>
        <v>25.199999999999996</v>
      </c>
    </row>
    <row r="12" spans="1:16">
      <c r="A12" s="2">
        <v>5</v>
      </c>
      <c r="B12" s="2">
        <f t="shared" si="0"/>
        <v>10</v>
      </c>
      <c r="C12" s="3">
        <f t="shared" si="1"/>
        <v>0.16666666666666666</v>
      </c>
      <c r="D12" s="3">
        <v>8.1</v>
      </c>
      <c r="E12" s="3">
        <f t="shared" si="2"/>
        <v>8.1</v>
      </c>
      <c r="F12" s="3">
        <f t="shared" ref="F12:F27" si="4">(D11-D12)+(E11-D11)</f>
        <v>1.8000000000000007</v>
      </c>
      <c r="G12" s="3">
        <f t="shared" ref="G12:G27" si="5">G11+F12</f>
        <v>3.9000000000000004</v>
      </c>
      <c r="H12" s="3">
        <f t="shared" si="3"/>
        <v>23.400000000000002</v>
      </c>
    </row>
    <row r="13" spans="1:16">
      <c r="A13" s="2">
        <v>5</v>
      </c>
      <c r="B13" s="2">
        <f t="shared" si="0"/>
        <v>15</v>
      </c>
      <c r="C13" s="3">
        <f t="shared" si="1"/>
        <v>0.25</v>
      </c>
      <c r="D13" s="3">
        <v>6.7</v>
      </c>
      <c r="E13" s="3">
        <f t="shared" si="2"/>
        <v>6.7</v>
      </c>
      <c r="F13" s="3">
        <f t="shared" si="4"/>
        <v>1.3999999999999995</v>
      </c>
      <c r="G13" s="3">
        <f t="shared" si="5"/>
        <v>5.3</v>
      </c>
      <c r="H13" s="3">
        <f t="shared" si="3"/>
        <v>21.2</v>
      </c>
    </row>
    <row r="14" spans="1:16">
      <c r="A14" s="2">
        <v>5</v>
      </c>
      <c r="B14" s="2">
        <f t="shared" si="0"/>
        <v>20</v>
      </c>
      <c r="C14" s="3">
        <f t="shared" si="1"/>
        <v>0.33333333333333331</v>
      </c>
      <c r="D14" s="3">
        <v>5.4</v>
      </c>
      <c r="E14" s="3">
        <f t="shared" si="2"/>
        <v>5.4</v>
      </c>
      <c r="F14" s="3">
        <f t="shared" si="4"/>
        <v>1.2999999999999998</v>
      </c>
      <c r="G14" s="3">
        <f t="shared" si="5"/>
        <v>6.6</v>
      </c>
      <c r="H14" s="3">
        <f t="shared" si="3"/>
        <v>19.8</v>
      </c>
    </row>
    <row r="15" spans="1:16">
      <c r="A15" s="2">
        <v>10</v>
      </c>
      <c r="B15" s="2">
        <f t="shared" si="0"/>
        <v>30</v>
      </c>
      <c r="C15" s="3">
        <f t="shared" si="1"/>
        <v>0.5</v>
      </c>
      <c r="D15" s="3">
        <v>2.5</v>
      </c>
      <c r="E15" s="3">
        <v>12</v>
      </c>
      <c r="F15" s="3">
        <f t="shared" si="4"/>
        <v>2.9000000000000004</v>
      </c>
      <c r="G15" s="3">
        <f t="shared" si="5"/>
        <v>9.5</v>
      </c>
      <c r="H15" s="3">
        <f t="shared" si="3"/>
        <v>19</v>
      </c>
    </row>
    <row r="16" spans="1:16">
      <c r="A16" s="2">
        <v>10</v>
      </c>
      <c r="B16" s="2">
        <f t="shared" si="0"/>
        <v>40</v>
      </c>
      <c r="C16" s="3">
        <f t="shared" si="1"/>
        <v>0.66666666666666663</v>
      </c>
      <c r="D16" s="3">
        <v>9.9</v>
      </c>
      <c r="E16" s="3">
        <f t="shared" si="2"/>
        <v>9.9</v>
      </c>
      <c r="F16" s="3">
        <f t="shared" si="4"/>
        <v>2.0999999999999996</v>
      </c>
      <c r="G16" s="3">
        <f t="shared" si="5"/>
        <v>11.6</v>
      </c>
      <c r="H16" s="3">
        <f t="shared" si="3"/>
        <v>17.400000000000002</v>
      </c>
    </row>
    <row r="17" spans="1:8">
      <c r="A17" s="2">
        <v>10</v>
      </c>
      <c r="B17" s="2">
        <f t="shared" si="0"/>
        <v>50</v>
      </c>
      <c r="C17" s="3">
        <f t="shared" si="1"/>
        <v>0.83333333333333337</v>
      </c>
      <c r="D17" s="3">
        <v>8</v>
      </c>
      <c r="E17" s="3">
        <f t="shared" si="2"/>
        <v>8</v>
      </c>
      <c r="F17" s="3">
        <f t="shared" si="4"/>
        <v>1.9000000000000004</v>
      </c>
      <c r="G17" s="3">
        <f t="shared" si="5"/>
        <v>13.5</v>
      </c>
      <c r="H17" s="3">
        <f t="shared" si="3"/>
        <v>16.2</v>
      </c>
    </row>
    <row r="18" spans="1:8">
      <c r="A18" s="2">
        <v>10</v>
      </c>
      <c r="B18" s="2">
        <f t="shared" si="0"/>
        <v>60</v>
      </c>
      <c r="C18" s="3">
        <f t="shared" si="1"/>
        <v>1</v>
      </c>
      <c r="D18" s="3">
        <v>6.4</v>
      </c>
      <c r="E18" s="3">
        <f t="shared" si="2"/>
        <v>6.4</v>
      </c>
      <c r="F18" s="3">
        <f t="shared" si="4"/>
        <v>1.5999999999999996</v>
      </c>
      <c r="G18" s="3">
        <f t="shared" si="5"/>
        <v>15.1</v>
      </c>
      <c r="H18" s="3">
        <f t="shared" si="3"/>
        <v>15.1</v>
      </c>
    </row>
    <row r="19" spans="1:8">
      <c r="A19" s="2">
        <v>20</v>
      </c>
      <c r="B19" s="2">
        <f t="shared" si="0"/>
        <v>80</v>
      </c>
      <c r="C19" s="3">
        <f t="shared" si="1"/>
        <v>1.3333333333333333</v>
      </c>
      <c r="D19" s="3">
        <v>3.6</v>
      </c>
      <c r="E19" s="3">
        <v>12</v>
      </c>
      <c r="F19" s="3">
        <f t="shared" si="4"/>
        <v>2.8000000000000003</v>
      </c>
      <c r="G19" s="3">
        <f t="shared" si="5"/>
        <v>17.899999999999999</v>
      </c>
      <c r="H19" s="3">
        <f t="shared" si="3"/>
        <v>13.424999999999999</v>
      </c>
    </row>
    <row r="20" spans="1:8">
      <c r="A20" s="2">
        <v>20</v>
      </c>
      <c r="B20" s="2">
        <f t="shared" si="0"/>
        <v>100</v>
      </c>
      <c r="C20" s="3">
        <f t="shared" si="1"/>
        <v>1.6666666666666667</v>
      </c>
      <c r="D20" s="3">
        <v>8.6999999999999993</v>
      </c>
      <c r="E20" s="3">
        <f t="shared" si="2"/>
        <v>8.6999999999999993</v>
      </c>
      <c r="F20" s="3">
        <f t="shared" si="4"/>
        <v>3.3000000000000007</v>
      </c>
      <c r="G20" s="3">
        <f t="shared" si="5"/>
        <v>21.2</v>
      </c>
      <c r="H20" s="3">
        <f t="shared" si="3"/>
        <v>12.719999999999999</v>
      </c>
    </row>
    <row r="21" spans="1:8">
      <c r="A21" s="2">
        <v>20</v>
      </c>
      <c r="B21" s="2">
        <f t="shared" si="0"/>
        <v>120</v>
      </c>
      <c r="C21" s="3">
        <f t="shared" si="1"/>
        <v>2</v>
      </c>
      <c r="D21" s="3">
        <v>5.9</v>
      </c>
      <c r="E21" s="3">
        <f t="shared" si="2"/>
        <v>5.9</v>
      </c>
      <c r="F21" s="3">
        <f t="shared" si="4"/>
        <v>2.7999999999999989</v>
      </c>
      <c r="G21" s="3">
        <f t="shared" si="5"/>
        <v>24</v>
      </c>
      <c r="H21" s="3">
        <f t="shared" si="3"/>
        <v>12</v>
      </c>
    </row>
    <row r="22" spans="1:8">
      <c r="A22" s="2">
        <v>20</v>
      </c>
      <c r="B22" s="2">
        <f t="shared" si="0"/>
        <v>140</v>
      </c>
      <c r="C22" s="3">
        <f t="shared" si="1"/>
        <v>2.3333333333333335</v>
      </c>
      <c r="D22" s="3">
        <v>3.2</v>
      </c>
      <c r="E22" s="3">
        <v>12</v>
      </c>
      <c r="F22" s="3">
        <f t="shared" si="4"/>
        <v>2.7</v>
      </c>
      <c r="G22" s="3">
        <f t="shared" si="5"/>
        <v>26.7</v>
      </c>
      <c r="H22" s="3">
        <f t="shared" si="3"/>
        <v>11.442857142857141</v>
      </c>
    </row>
    <row r="23" spans="1:8">
      <c r="A23" s="2">
        <v>20</v>
      </c>
      <c r="B23" s="2">
        <f t="shared" si="0"/>
        <v>160</v>
      </c>
      <c r="C23" s="3">
        <f t="shared" si="1"/>
        <v>2.6666666666666665</v>
      </c>
      <c r="D23" s="3">
        <v>9</v>
      </c>
      <c r="E23" s="3">
        <f t="shared" si="2"/>
        <v>9</v>
      </c>
      <c r="F23" s="3">
        <f t="shared" si="4"/>
        <v>3.0000000000000009</v>
      </c>
      <c r="G23" s="3">
        <f t="shared" si="5"/>
        <v>29.7</v>
      </c>
      <c r="H23" s="3">
        <f t="shared" si="3"/>
        <v>11.137500000000001</v>
      </c>
    </row>
    <row r="24" spans="1:8">
      <c r="A24" s="2">
        <v>30</v>
      </c>
      <c r="B24" s="2">
        <f t="shared" si="0"/>
        <v>190</v>
      </c>
      <c r="C24" s="3">
        <f t="shared" si="1"/>
        <v>3.1666666666666665</v>
      </c>
      <c r="D24" s="3">
        <v>4.5</v>
      </c>
      <c r="E24" s="3">
        <v>12</v>
      </c>
      <c r="F24" s="3">
        <f t="shared" si="4"/>
        <v>4.5</v>
      </c>
      <c r="G24" s="3">
        <f t="shared" si="5"/>
        <v>34.200000000000003</v>
      </c>
      <c r="H24" s="3">
        <f t="shared" si="3"/>
        <v>10.8</v>
      </c>
    </row>
    <row r="25" spans="1:8">
      <c r="A25" s="2">
        <v>30</v>
      </c>
      <c r="B25" s="2">
        <f t="shared" si="0"/>
        <v>220</v>
      </c>
      <c r="C25" s="3">
        <f t="shared" si="1"/>
        <v>3.6666666666666665</v>
      </c>
      <c r="D25" s="3">
        <v>7</v>
      </c>
      <c r="E25" s="3">
        <f t="shared" si="2"/>
        <v>7</v>
      </c>
      <c r="F25" s="3">
        <f t="shared" si="4"/>
        <v>5</v>
      </c>
      <c r="G25" s="3">
        <f t="shared" si="5"/>
        <v>39.200000000000003</v>
      </c>
      <c r="H25" s="3">
        <f t="shared" si="3"/>
        <v>10.690909090909091</v>
      </c>
    </row>
    <row r="26" spans="1:8">
      <c r="A26" s="2">
        <v>30</v>
      </c>
      <c r="B26" s="2">
        <f t="shared" si="0"/>
        <v>250</v>
      </c>
      <c r="C26" s="3">
        <f t="shared" si="1"/>
        <v>4.166666666666667</v>
      </c>
      <c r="D26" s="3">
        <v>3.2</v>
      </c>
      <c r="E26" s="3">
        <v>12</v>
      </c>
      <c r="F26" s="3">
        <f t="shared" si="4"/>
        <v>3.8</v>
      </c>
      <c r="G26" s="3">
        <f t="shared" si="5"/>
        <v>43</v>
      </c>
      <c r="H26" s="3">
        <f t="shared" si="3"/>
        <v>10.319999999999999</v>
      </c>
    </row>
    <row r="27" spans="1:8">
      <c r="A27" s="2">
        <v>30</v>
      </c>
      <c r="B27" s="2">
        <f t="shared" si="0"/>
        <v>280</v>
      </c>
      <c r="C27" s="3">
        <f t="shared" si="1"/>
        <v>4.666666666666667</v>
      </c>
      <c r="D27" s="3">
        <v>7.2</v>
      </c>
      <c r="E27" s="3">
        <f t="shared" si="2"/>
        <v>7.2</v>
      </c>
      <c r="F27" s="3">
        <f t="shared" si="4"/>
        <v>4.8000000000000007</v>
      </c>
      <c r="G27" s="3">
        <f t="shared" si="5"/>
        <v>47.8</v>
      </c>
      <c r="H27" s="3">
        <f t="shared" si="3"/>
        <v>10.242857142857142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rowBreaks count="1" manualBreakCount="1">
    <brk id="23" max="16383" man="1"/>
  </rowBreaks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abSelected="1" workbookViewId="0">
      <selection activeCell="A29" sqref="A29"/>
    </sheetView>
  </sheetViews>
  <sheetFormatPr defaultRowHeight="15"/>
  <cols>
    <col min="1" max="1" width="9.140625" style="10"/>
    <col min="2" max="2" width="7.5703125" style="10" customWidth="1"/>
    <col min="3" max="3" width="8" style="10" customWidth="1"/>
    <col min="4" max="5" width="7.42578125" style="10" customWidth="1"/>
    <col min="6" max="6" width="10.42578125" style="10" customWidth="1"/>
    <col min="7" max="7" width="11" style="10" customWidth="1"/>
    <col min="8" max="16384" width="9.140625" style="10"/>
  </cols>
  <sheetData>
    <row r="1" spans="1:18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8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8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8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8" s="4" customFormat="1">
      <c r="A5" s="5"/>
      <c r="B5" s="2"/>
      <c r="C5" s="3"/>
      <c r="D5" s="3"/>
      <c r="E5" s="3"/>
      <c r="F5" s="3"/>
      <c r="G5" s="3"/>
      <c r="H5" s="3"/>
    </row>
    <row r="6" spans="1:18">
      <c r="A6" s="6" t="s">
        <v>0</v>
      </c>
      <c r="B6" s="6"/>
      <c r="C6" s="7" t="s">
        <v>35</v>
      </c>
      <c r="D6" s="8"/>
      <c r="E6" s="6"/>
      <c r="F6" s="9" t="s">
        <v>1</v>
      </c>
      <c r="G6" s="9" t="s">
        <v>24</v>
      </c>
      <c r="H6" s="9" t="s">
        <v>2</v>
      </c>
      <c r="I6" s="9">
        <v>1</v>
      </c>
      <c r="J6" s="22" t="s">
        <v>29</v>
      </c>
      <c r="L6" s="22" t="s">
        <v>36</v>
      </c>
      <c r="N6" s="51" t="s">
        <v>58</v>
      </c>
      <c r="O6" s="54">
        <v>227014</v>
      </c>
      <c r="P6" s="54">
        <v>1248003</v>
      </c>
    </row>
    <row r="7" spans="1:18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8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  <c r="J8" s="34"/>
      <c r="K8" s="15"/>
      <c r="L8" s="24"/>
      <c r="M8" s="15"/>
      <c r="N8" s="15"/>
      <c r="O8" s="15"/>
      <c r="P8" s="15"/>
      <c r="Q8" s="15"/>
      <c r="R8" s="15"/>
    </row>
    <row r="9" spans="1:18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9">
        <v>0</v>
      </c>
      <c r="B10" s="19">
        <v>0</v>
      </c>
      <c r="C10" s="20">
        <v>0</v>
      </c>
      <c r="D10" s="20">
        <v>219.3</v>
      </c>
      <c r="E10" s="20">
        <v>219.3</v>
      </c>
      <c r="F10" s="21">
        <v>0</v>
      </c>
      <c r="G10" s="21">
        <v>0</v>
      </c>
      <c r="H10" s="21">
        <v>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9">
        <v>5</v>
      </c>
      <c r="B11" s="19">
        <f>A11+B10</f>
        <v>5</v>
      </c>
      <c r="C11" s="20">
        <f>B11/60</f>
        <v>8.3333333333333329E-2</v>
      </c>
      <c r="D11" s="20">
        <v>221</v>
      </c>
      <c r="E11" s="20">
        <v>221</v>
      </c>
      <c r="F11" s="21">
        <f>(D11-D10) +(D10-E10)</f>
        <v>1.6999999999999886</v>
      </c>
      <c r="G11" s="21">
        <f>F10+F11</f>
        <v>1.6999999999999886</v>
      </c>
      <c r="H11" s="21">
        <f>G11/C11</f>
        <v>20.399999999999864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>
        <v>5</v>
      </c>
      <c r="B12" s="19">
        <f t="shared" ref="B12:B38" si="0">A12+B11</f>
        <v>10</v>
      </c>
      <c r="C12" s="20">
        <f t="shared" ref="C12:C38" si="1">B12/60</f>
        <v>0.16666666666666666</v>
      </c>
      <c r="D12" s="20">
        <v>222.7</v>
      </c>
      <c r="E12" s="20">
        <v>222.7</v>
      </c>
      <c r="F12" s="21">
        <f t="shared" ref="F12:F38" si="2">(D12-D11) +(D11-E11)</f>
        <v>1.6999999999999886</v>
      </c>
      <c r="G12" s="21">
        <f>G11+F12</f>
        <v>3.3999999999999773</v>
      </c>
      <c r="H12" s="21">
        <f t="shared" ref="H12:H38" si="3">G12/C12</f>
        <v>20.399999999999864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9">
        <v>5</v>
      </c>
      <c r="B13" s="19">
        <f t="shared" si="0"/>
        <v>15</v>
      </c>
      <c r="C13" s="20">
        <f t="shared" si="1"/>
        <v>0.25</v>
      </c>
      <c r="D13" s="20">
        <v>224.2</v>
      </c>
      <c r="E13" s="20">
        <v>224.2</v>
      </c>
      <c r="F13" s="21">
        <f t="shared" si="2"/>
        <v>1.5</v>
      </c>
      <c r="G13" s="21">
        <f t="shared" ref="G13:G38" si="4">G12+F13</f>
        <v>4.8999999999999773</v>
      </c>
      <c r="H13" s="21">
        <f t="shared" si="3"/>
        <v>19.599999999999909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9">
        <v>5</v>
      </c>
      <c r="B14" s="19">
        <f t="shared" si="0"/>
        <v>20</v>
      </c>
      <c r="C14" s="20">
        <f t="shared" si="1"/>
        <v>0.33333333333333331</v>
      </c>
      <c r="D14" s="20">
        <v>225.6</v>
      </c>
      <c r="E14" s="20">
        <v>225.6</v>
      </c>
      <c r="F14" s="21">
        <f t="shared" si="2"/>
        <v>1.4000000000000057</v>
      </c>
      <c r="G14" s="21">
        <f t="shared" si="4"/>
        <v>6.2999999999999829</v>
      </c>
      <c r="H14" s="21">
        <f t="shared" si="3"/>
        <v>18.899999999999949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>
        <v>5</v>
      </c>
      <c r="B15" s="19">
        <f t="shared" si="0"/>
        <v>25</v>
      </c>
      <c r="C15" s="20">
        <f t="shared" si="1"/>
        <v>0.41666666666666669</v>
      </c>
      <c r="D15" s="20">
        <v>227</v>
      </c>
      <c r="E15" s="20">
        <v>219</v>
      </c>
      <c r="F15" s="21">
        <f t="shared" si="2"/>
        <v>1.4000000000000057</v>
      </c>
      <c r="G15" s="21">
        <f t="shared" si="4"/>
        <v>7.6999999999999886</v>
      </c>
      <c r="H15" s="21">
        <f t="shared" si="3"/>
        <v>18.479999999999972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19">
        <v>5</v>
      </c>
      <c r="B16" s="19">
        <f t="shared" si="0"/>
        <v>30</v>
      </c>
      <c r="C16" s="20">
        <f t="shared" si="1"/>
        <v>0.5</v>
      </c>
      <c r="D16" s="20">
        <v>220.5</v>
      </c>
      <c r="E16" s="20">
        <v>220.5</v>
      </c>
      <c r="F16" s="21">
        <f>(D16-D15) +(D15-E15)</f>
        <v>1.5</v>
      </c>
      <c r="G16" s="21">
        <f t="shared" si="4"/>
        <v>9.1999999999999886</v>
      </c>
      <c r="H16" s="21">
        <f t="shared" si="3"/>
        <v>18.399999999999977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9">
        <v>5</v>
      </c>
      <c r="B17" s="19">
        <f t="shared" si="0"/>
        <v>35</v>
      </c>
      <c r="C17" s="20">
        <f t="shared" si="1"/>
        <v>0.58333333333333337</v>
      </c>
      <c r="D17" s="20">
        <v>222</v>
      </c>
      <c r="E17" s="20">
        <v>222</v>
      </c>
      <c r="F17" s="21">
        <f t="shared" si="2"/>
        <v>1.5</v>
      </c>
      <c r="G17" s="21">
        <f t="shared" si="4"/>
        <v>10.699999999999989</v>
      </c>
      <c r="H17" s="21">
        <f t="shared" si="3"/>
        <v>18.342857142857124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>
        <v>5</v>
      </c>
      <c r="B18" s="19">
        <f t="shared" si="0"/>
        <v>40</v>
      </c>
      <c r="C18" s="20">
        <f t="shared" si="1"/>
        <v>0.66666666666666663</v>
      </c>
      <c r="D18" s="20">
        <v>223.5</v>
      </c>
      <c r="E18" s="20">
        <v>223.5</v>
      </c>
      <c r="F18" s="21">
        <f t="shared" si="2"/>
        <v>1.5</v>
      </c>
      <c r="G18" s="21">
        <f t="shared" si="4"/>
        <v>12.199999999999989</v>
      </c>
      <c r="H18" s="21">
        <f t="shared" si="3"/>
        <v>18.299999999999983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9">
        <v>5</v>
      </c>
      <c r="B19" s="19">
        <f t="shared" si="0"/>
        <v>45</v>
      </c>
      <c r="C19" s="20">
        <f t="shared" si="1"/>
        <v>0.75</v>
      </c>
      <c r="D19" s="20">
        <v>224.8</v>
      </c>
      <c r="E19" s="20">
        <v>224.8</v>
      </c>
      <c r="F19" s="21">
        <f t="shared" si="2"/>
        <v>1.3000000000000114</v>
      </c>
      <c r="G19" s="21">
        <f t="shared" si="4"/>
        <v>13.5</v>
      </c>
      <c r="H19" s="21">
        <f t="shared" si="3"/>
        <v>18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9">
        <v>5</v>
      </c>
      <c r="B20" s="19">
        <f t="shared" si="0"/>
        <v>50</v>
      </c>
      <c r="C20" s="20">
        <f t="shared" si="1"/>
        <v>0.83333333333333337</v>
      </c>
      <c r="D20" s="20">
        <v>226.5</v>
      </c>
      <c r="E20" s="20">
        <v>226.5</v>
      </c>
      <c r="F20" s="21">
        <f t="shared" si="2"/>
        <v>1.6999999999999886</v>
      </c>
      <c r="G20" s="21">
        <f t="shared" si="4"/>
        <v>15.199999999999989</v>
      </c>
      <c r="H20" s="21">
        <f t="shared" si="3"/>
        <v>18.239999999999984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>
        <v>5</v>
      </c>
      <c r="B21" s="19">
        <f t="shared" si="0"/>
        <v>55</v>
      </c>
      <c r="C21" s="20">
        <f t="shared" si="1"/>
        <v>0.91666666666666663</v>
      </c>
      <c r="D21" s="20">
        <v>227.8</v>
      </c>
      <c r="E21" s="20">
        <v>219</v>
      </c>
      <c r="F21" s="21">
        <f t="shared" si="2"/>
        <v>1.3000000000000114</v>
      </c>
      <c r="G21" s="21">
        <f t="shared" si="4"/>
        <v>16.5</v>
      </c>
      <c r="H21" s="21">
        <f t="shared" si="3"/>
        <v>18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19">
        <v>5</v>
      </c>
      <c r="B22" s="19">
        <f t="shared" si="0"/>
        <v>60</v>
      </c>
      <c r="C22" s="20">
        <f t="shared" si="1"/>
        <v>1</v>
      </c>
      <c r="D22" s="20">
        <v>220</v>
      </c>
      <c r="E22" s="20">
        <v>220</v>
      </c>
      <c r="F22" s="21">
        <f t="shared" si="2"/>
        <v>1</v>
      </c>
      <c r="G22" s="21">
        <f t="shared" si="4"/>
        <v>17.5</v>
      </c>
      <c r="H22" s="21">
        <f t="shared" si="3"/>
        <v>17.5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9">
        <v>10</v>
      </c>
      <c r="B23" s="19">
        <f t="shared" si="0"/>
        <v>70</v>
      </c>
      <c r="C23" s="20">
        <f t="shared" si="1"/>
        <v>1.1666666666666667</v>
      </c>
      <c r="D23" s="20">
        <v>222.8</v>
      </c>
      <c r="E23" s="20">
        <v>222.8</v>
      </c>
      <c r="F23" s="21">
        <f t="shared" si="2"/>
        <v>2.8000000000000114</v>
      </c>
      <c r="G23" s="21">
        <f t="shared" si="4"/>
        <v>20.300000000000011</v>
      </c>
      <c r="H23" s="21">
        <f t="shared" si="3"/>
        <v>17.400000000000009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>
      <c r="A24" s="19">
        <v>10</v>
      </c>
      <c r="B24" s="19">
        <f t="shared" si="0"/>
        <v>80</v>
      </c>
      <c r="C24" s="20">
        <f t="shared" si="1"/>
        <v>1.3333333333333333</v>
      </c>
      <c r="D24" s="27">
        <v>225.2</v>
      </c>
      <c r="E24" s="27">
        <v>225.2</v>
      </c>
      <c r="F24" s="21">
        <f t="shared" si="2"/>
        <v>2.3999999999999773</v>
      </c>
      <c r="G24" s="21">
        <f t="shared" si="4"/>
        <v>22.699999999999989</v>
      </c>
      <c r="H24" s="21">
        <f t="shared" si="3"/>
        <v>17.024999999999991</v>
      </c>
    </row>
    <row r="25" spans="1:18">
      <c r="A25" s="19">
        <v>10</v>
      </c>
      <c r="B25" s="19">
        <f t="shared" si="0"/>
        <v>90</v>
      </c>
      <c r="C25" s="20">
        <f t="shared" si="1"/>
        <v>1.5</v>
      </c>
      <c r="D25" s="27">
        <v>227.5</v>
      </c>
      <c r="E25" s="27">
        <v>219</v>
      </c>
      <c r="F25" s="21">
        <f t="shared" si="2"/>
        <v>2.3000000000000114</v>
      </c>
      <c r="G25" s="21">
        <f t="shared" si="4"/>
        <v>25</v>
      </c>
      <c r="H25" s="21">
        <f t="shared" si="3"/>
        <v>16.666666666666668</v>
      </c>
    </row>
    <row r="26" spans="1:18">
      <c r="A26" s="19">
        <v>10</v>
      </c>
      <c r="B26" s="19">
        <f t="shared" si="0"/>
        <v>100</v>
      </c>
      <c r="C26" s="20">
        <f t="shared" si="1"/>
        <v>1.6666666666666667</v>
      </c>
      <c r="D26" s="27">
        <v>221.9</v>
      </c>
      <c r="E26" s="27">
        <v>221.9</v>
      </c>
      <c r="F26" s="21">
        <f t="shared" si="2"/>
        <v>2.9000000000000057</v>
      </c>
      <c r="G26" s="21">
        <f t="shared" si="4"/>
        <v>27.900000000000006</v>
      </c>
      <c r="H26" s="21">
        <f t="shared" si="3"/>
        <v>16.740000000000002</v>
      </c>
    </row>
    <row r="27" spans="1:18">
      <c r="A27" s="19">
        <v>10</v>
      </c>
      <c r="B27" s="19">
        <f t="shared" si="0"/>
        <v>110</v>
      </c>
      <c r="C27" s="20">
        <f t="shared" si="1"/>
        <v>1.8333333333333333</v>
      </c>
      <c r="D27" s="27">
        <v>224.1</v>
      </c>
      <c r="E27" s="27">
        <v>224.1</v>
      </c>
      <c r="F27" s="21">
        <f t="shared" si="2"/>
        <v>2.1999999999999886</v>
      </c>
      <c r="G27" s="21">
        <f t="shared" si="4"/>
        <v>30.099999999999994</v>
      </c>
      <c r="H27" s="21">
        <f t="shared" si="3"/>
        <v>16.418181818181814</v>
      </c>
    </row>
    <row r="28" spans="1:18">
      <c r="A28" s="19">
        <v>10</v>
      </c>
      <c r="B28" s="19">
        <f t="shared" si="0"/>
        <v>120</v>
      </c>
      <c r="C28" s="20">
        <f t="shared" si="1"/>
        <v>2</v>
      </c>
      <c r="D28" s="27">
        <v>225.5</v>
      </c>
      <c r="E28" s="27">
        <v>225.5</v>
      </c>
      <c r="F28" s="21">
        <f t="shared" si="2"/>
        <v>1.4000000000000057</v>
      </c>
      <c r="G28" s="21">
        <f t="shared" si="4"/>
        <v>31.5</v>
      </c>
      <c r="H28" s="21">
        <f t="shared" si="3"/>
        <v>15.75</v>
      </c>
    </row>
    <row r="29" spans="1:18">
      <c r="A29" s="19">
        <v>15</v>
      </c>
      <c r="B29" s="19">
        <f t="shared" si="0"/>
        <v>135</v>
      </c>
      <c r="C29" s="20">
        <f t="shared" si="1"/>
        <v>2.25</v>
      </c>
      <c r="D29" s="27">
        <v>228</v>
      </c>
      <c r="E29" s="27">
        <v>219</v>
      </c>
      <c r="F29" s="21">
        <f t="shared" si="2"/>
        <v>2.5</v>
      </c>
      <c r="G29" s="21">
        <f t="shared" si="4"/>
        <v>34</v>
      </c>
      <c r="H29" s="21">
        <f t="shared" si="3"/>
        <v>15.111111111111111</v>
      </c>
    </row>
    <row r="30" spans="1:18">
      <c r="A30" s="26">
        <v>15</v>
      </c>
      <c r="B30" s="19">
        <f t="shared" si="0"/>
        <v>150</v>
      </c>
      <c r="C30" s="20">
        <f t="shared" si="1"/>
        <v>2.5</v>
      </c>
      <c r="D30" s="27">
        <v>223.5</v>
      </c>
      <c r="E30" s="27">
        <v>223.5</v>
      </c>
      <c r="F30" s="21">
        <f t="shared" si="2"/>
        <v>4.5</v>
      </c>
      <c r="G30" s="21">
        <f t="shared" si="4"/>
        <v>38.5</v>
      </c>
      <c r="H30" s="21">
        <f t="shared" si="3"/>
        <v>15.4</v>
      </c>
    </row>
    <row r="31" spans="1:18">
      <c r="A31" s="19">
        <v>15</v>
      </c>
      <c r="B31" s="19">
        <f t="shared" si="0"/>
        <v>165</v>
      </c>
      <c r="C31" s="20">
        <f t="shared" si="1"/>
        <v>2.75</v>
      </c>
      <c r="D31" s="27">
        <v>227.2</v>
      </c>
      <c r="E31" s="27">
        <v>219</v>
      </c>
      <c r="F31" s="21">
        <f t="shared" si="2"/>
        <v>3.6999999999999886</v>
      </c>
      <c r="G31" s="21">
        <f t="shared" si="4"/>
        <v>42.199999999999989</v>
      </c>
      <c r="H31" s="21">
        <f t="shared" si="3"/>
        <v>15.345454545454542</v>
      </c>
    </row>
    <row r="32" spans="1:18">
      <c r="A32" s="26">
        <v>15</v>
      </c>
      <c r="B32" s="19">
        <f t="shared" si="0"/>
        <v>180</v>
      </c>
      <c r="C32" s="20">
        <f t="shared" si="1"/>
        <v>3</v>
      </c>
      <c r="D32" s="27">
        <v>222.1</v>
      </c>
      <c r="E32" s="27">
        <v>222.1</v>
      </c>
      <c r="F32" s="21">
        <f t="shared" si="2"/>
        <v>3.0999999999999943</v>
      </c>
      <c r="G32" s="21">
        <f t="shared" si="4"/>
        <v>45.299999999999983</v>
      </c>
      <c r="H32" s="21">
        <f t="shared" si="3"/>
        <v>15.099999999999994</v>
      </c>
    </row>
    <row r="33" spans="1:8">
      <c r="A33" s="26">
        <v>15</v>
      </c>
      <c r="B33" s="19">
        <f t="shared" si="0"/>
        <v>195</v>
      </c>
      <c r="C33" s="20">
        <f t="shared" si="1"/>
        <v>3.25</v>
      </c>
      <c r="D33" s="27">
        <v>225.3</v>
      </c>
      <c r="E33" s="27">
        <v>219</v>
      </c>
      <c r="F33" s="21">
        <f t="shared" si="2"/>
        <v>3.2000000000000171</v>
      </c>
      <c r="G33" s="21">
        <f t="shared" si="4"/>
        <v>48.5</v>
      </c>
      <c r="H33" s="21">
        <f t="shared" si="3"/>
        <v>14.923076923076923</v>
      </c>
    </row>
    <row r="34" spans="1:8">
      <c r="A34" s="26">
        <v>20</v>
      </c>
      <c r="B34" s="19">
        <f t="shared" si="0"/>
        <v>215</v>
      </c>
      <c r="C34" s="20">
        <f t="shared" si="1"/>
        <v>3.5833333333333335</v>
      </c>
      <c r="D34" s="27">
        <v>223.5</v>
      </c>
      <c r="E34" s="27">
        <v>223.5</v>
      </c>
      <c r="F34" s="21">
        <f t="shared" si="2"/>
        <v>4.5</v>
      </c>
      <c r="G34" s="21">
        <f t="shared" si="4"/>
        <v>53</v>
      </c>
      <c r="H34" s="21">
        <f t="shared" si="3"/>
        <v>14.790697674418604</v>
      </c>
    </row>
    <row r="35" spans="1:8">
      <c r="A35" s="26">
        <v>20</v>
      </c>
      <c r="B35" s="19">
        <f t="shared" si="0"/>
        <v>235</v>
      </c>
      <c r="C35" s="20">
        <f t="shared" si="1"/>
        <v>3.9166666666666665</v>
      </c>
      <c r="D35" s="27">
        <v>228</v>
      </c>
      <c r="E35" s="27">
        <v>219.1</v>
      </c>
      <c r="F35" s="21">
        <f t="shared" si="2"/>
        <v>4.5</v>
      </c>
      <c r="G35" s="21">
        <f t="shared" si="4"/>
        <v>57.5</v>
      </c>
      <c r="H35" s="21">
        <f t="shared" si="3"/>
        <v>14.680851063829788</v>
      </c>
    </row>
    <row r="36" spans="1:8">
      <c r="A36" s="26">
        <v>20</v>
      </c>
      <c r="B36" s="19">
        <f t="shared" si="0"/>
        <v>255</v>
      </c>
      <c r="C36" s="20">
        <f t="shared" si="1"/>
        <v>4.25</v>
      </c>
      <c r="D36" s="27">
        <v>224</v>
      </c>
      <c r="E36" s="27">
        <v>224</v>
      </c>
      <c r="F36" s="21">
        <f t="shared" si="2"/>
        <v>4.9000000000000057</v>
      </c>
      <c r="G36" s="21">
        <f t="shared" si="4"/>
        <v>62.400000000000006</v>
      </c>
      <c r="H36" s="21">
        <f t="shared" si="3"/>
        <v>14.682352941176472</v>
      </c>
    </row>
    <row r="37" spans="1:8">
      <c r="A37" s="26">
        <v>20</v>
      </c>
      <c r="B37" s="19">
        <f t="shared" si="0"/>
        <v>275</v>
      </c>
      <c r="C37" s="20">
        <f t="shared" si="1"/>
        <v>4.583333333333333</v>
      </c>
      <c r="D37" s="27">
        <v>227.8</v>
      </c>
      <c r="E37" s="27">
        <v>219</v>
      </c>
      <c r="F37" s="21">
        <f t="shared" si="2"/>
        <v>3.8000000000000114</v>
      </c>
      <c r="G37" s="21">
        <f t="shared" si="4"/>
        <v>66.200000000000017</v>
      </c>
      <c r="H37" s="21">
        <f t="shared" si="3"/>
        <v>14.443636363636369</v>
      </c>
    </row>
    <row r="38" spans="1:8">
      <c r="A38" s="26">
        <v>20</v>
      </c>
      <c r="B38" s="19">
        <f t="shared" si="0"/>
        <v>295</v>
      </c>
      <c r="C38" s="20">
        <f t="shared" si="1"/>
        <v>4.916666666666667</v>
      </c>
      <c r="D38" s="27">
        <v>224.5</v>
      </c>
      <c r="E38" s="27">
        <v>224.5</v>
      </c>
      <c r="F38" s="21">
        <f t="shared" si="2"/>
        <v>5.5</v>
      </c>
      <c r="G38" s="21">
        <f t="shared" si="4"/>
        <v>71.700000000000017</v>
      </c>
      <c r="H38" s="21">
        <f t="shared" si="3"/>
        <v>14.583050847457629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6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abSelected="1" topLeftCell="A28" workbookViewId="0">
      <selection activeCell="A29" sqref="A29"/>
    </sheetView>
  </sheetViews>
  <sheetFormatPr defaultRowHeight="15"/>
  <cols>
    <col min="1" max="1" width="9.140625" style="10"/>
    <col min="2" max="2" width="6.5703125" style="10" customWidth="1"/>
    <col min="3" max="3" width="7.42578125" style="10" customWidth="1"/>
    <col min="4" max="4" width="8.140625" style="10" customWidth="1"/>
    <col min="5" max="5" width="7.5703125" style="10" customWidth="1"/>
    <col min="6" max="6" width="10.85546875" style="10" customWidth="1"/>
    <col min="7" max="7" width="10.28515625" style="10" customWidth="1"/>
    <col min="8" max="16384" width="9.140625" style="10"/>
  </cols>
  <sheetData>
    <row r="1" spans="1:18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8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8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8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8" s="4" customFormat="1">
      <c r="A5" s="5"/>
      <c r="B5" s="2"/>
      <c r="C5" s="3"/>
      <c r="D5" s="3"/>
      <c r="E5" s="3"/>
      <c r="F5" s="3"/>
      <c r="G5" s="3"/>
      <c r="H5" s="3"/>
    </row>
    <row r="6" spans="1:18">
      <c r="A6" s="6" t="s">
        <v>0</v>
      </c>
      <c r="B6" s="6"/>
      <c r="C6" s="7" t="s">
        <v>35</v>
      </c>
      <c r="D6" s="8"/>
      <c r="E6" s="6"/>
      <c r="F6" s="9" t="s">
        <v>1</v>
      </c>
      <c r="G6" s="9" t="s">
        <v>24</v>
      </c>
      <c r="H6" s="9" t="s">
        <v>2</v>
      </c>
      <c r="I6" s="9">
        <v>2</v>
      </c>
      <c r="J6" s="22" t="s">
        <v>29</v>
      </c>
      <c r="L6" s="22" t="s">
        <v>36</v>
      </c>
      <c r="N6" s="51" t="s">
        <v>58</v>
      </c>
      <c r="O6" s="54">
        <v>227014</v>
      </c>
      <c r="P6" s="54">
        <v>1248003</v>
      </c>
    </row>
    <row r="7" spans="1:18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8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  <c r="J8" s="34"/>
      <c r="K8" s="15"/>
      <c r="L8" s="24"/>
      <c r="M8" s="15"/>
      <c r="N8" s="15"/>
      <c r="O8" s="15"/>
      <c r="P8" s="15"/>
      <c r="Q8" s="15"/>
      <c r="R8" s="15"/>
    </row>
    <row r="9" spans="1:18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9">
        <v>0</v>
      </c>
      <c r="B10" s="19">
        <v>0</v>
      </c>
      <c r="C10" s="20">
        <v>0</v>
      </c>
      <c r="D10" s="20">
        <v>98.8</v>
      </c>
      <c r="E10" s="20">
        <v>98.8</v>
      </c>
      <c r="F10" s="21">
        <v>0</v>
      </c>
      <c r="G10" s="21">
        <v>0</v>
      </c>
      <c r="H10" s="21">
        <v>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9">
        <v>5</v>
      </c>
      <c r="B11" s="19">
        <f>A11+B10</f>
        <v>5</v>
      </c>
      <c r="C11" s="20">
        <f>B11/60</f>
        <v>8.3333333333333329E-2</v>
      </c>
      <c r="D11" s="20">
        <v>100</v>
      </c>
      <c r="E11" s="20">
        <v>100</v>
      </c>
      <c r="F11" s="21">
        <f>(D11-D10) +(D10-E10)</f>
        <v>1.2000000000000028</v>
      </c>
      <c r="G11" s="21">
        <f>F10+F11</f>
        <v>1.2000000000000028</v>
      </c>
      <c r="H11" s="21">
        <f>G11/C11</f>
        <v>14.400000000000034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>
        <v>5</v>
      </c>
      <c r="B12" s="19">
        <f t="shared" ref="B12:B38" si="0">A12+B11</f>
        <v>10</v>
      </c>
      <c r="C12" s="20">
        <f t="shared" ref="C12:C38" si="1">B12/60</f>
        <v>0.16666666666666666</v>
      </c>
      <c r="D12" s="20">
        <v>101.6</v>
      </c>
      <c r="E12" s="20">
        <v>101.6</v>
      </c>
      <c r="F12" s="21">
        <f t="shared" ref="F12:F38" si="2">(D12-D11) +(D11-E11)</f>
        <v>1.5999999999999943</v>
      </c>
      <c r="G12" s="21">
        <f>G11+F12</f>
        <v>2.7999999999999972</v>
      </c>
      <c r="H12" s="21">
        <f>G12/C12</f>
        <v>16.799999999999983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9">
        <v>5</v>
      </c>
      <c r="B13" s="19">
        <f t="shared" si="0"/>
        <v>15</v>
      </c>
      <c r="C13" s="20">
        <f t="shared" si="1"/>
        <v>0.25</v>
      </c>
      <c r="D13" s="20">
        <v>103</v>
      </c>
      <c r="E13" s="20">
        <v>103</v>
      </c>
      <c r="F13" s="21">
        <f t="shared" si="2"/>
        <v>1.4000000000000057</v>
      </c>
      <c r="G13" s="21">
        <f t="shared" ref="G13:G38" si="3">G12+F13</f>
        <v>4.2000000000000028</v>
      </c>
      <c r="H13" s="21">
        <f t="shared" ref="H13:H38" si="4">G13/C13</f>
        <v>16.800000000000011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9">
        <v>5</v>
      </c>
      <c r="B14" s="19">
        <f t="shared" si="0"/>
        <v>20</v>
      </c>
      <c r="C14" s="20">
        <f t="shared" si="1"/>
        <v>0.33333333333333331</v>
      </c>
      <c r="D14" s="20">
        <v>104.3</v>
      </c>
      <c r="E14" s="20">
        <v>104.3</v>
      </c>
      <c r="F14" s="21">
        <f t="shared" si="2"/>
        <v>1.2999999999999972</v>
      </c>
      <c r="G14" s="21">
        <f t="shared" si="3"/>
        <v>5.5</v>
      </c>
      <c r="H14" s="21">
        <f t="shared" si="4"/>
        <v>16.5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>
        <v>5</v>
      </c>
      <c r="B15" s="19">
        <f t="shared" si="0"/>
        <v>25</v>
      </c>
      <c r="C15" s="20">
        <f t="shared" si="1"/>
        <v>0.41666666666666669</v>
      </c>
      <c r="D15" s="20">
        <v>105.5</v>
      </c>
      <c r="E15" s="20">
        <v>105.5</v>
      </c>
      <c r="F15" s="21">
        <f t="shared" si="2"/>
        <v>1.2000000000000028</v>
      </c>
      <c r="G15" s="21">
        <f t="shared" si="3"/>
        <v>6.7000000000000028</v>
      </c>
      <c r="H15" s="21">
        <f t="shared" si="4"/>
        <v>16.080000000000005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19">
        <v>5</v>
      </c>
      <c r="B16" s="19">
        <f t="shared" si="0"/>
        <v>30</v>
      </c>
      <c r="C16" s="20">
        <f t="shared" si="1"/>
        <v>0.5</v>
      </c>
      <c r="D16" s="20">
        <v>106.6</v>
      </c>
      <c r="E16" s="20">
        <v>106.6</v>
      </c>
      <c r="F16" s="21">
        <f>(D16-D15) +(D15-E15)</f>
        <v>1.0999999999999943</v>
      </c>
      <c r="G16" s="21">
        <f t="shared" si="3"/>
        <v>7.7999999999999972</v>
      </c>
      <c r="H16" s="21">
        <f t="shared" si="4"/>
        <v>15.599999999999994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9">
        <v>5</v>
      </c>
      <c r="B17" s="19">
        <f t="shared" si="0"/>
        <v>35</v>
      </c>
      <c r="C17" s="20">
        <f t="shared" si="1"/>
        <v>0.58333333333333337</v>
      </c>
      <c r="D17" s="20">
        <v>107.6</v>
      </c>
      <c r="E17" s="20">
        <v>98.9</v>
      </c>
      <c r="F17" s="21">
        <f t="shared" si="2"/>
        <v>1</v>
      </c>
      <c r="G17" s="21">
        <f t="shared" si="3"/>
        <v>8.7999999999999972</v>
      </c>
      <c r="H17" s="21">
        <f t="shared" si="4"/>
        <v>15.08571428571428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>
        <v>5</v>
      </c>
      <c r="B18" s="19">
        <f t="shared" si="0"/>
        <v>40</v>
      </c>
      <c r="C18" s="20">
        <f t="shared" si="1"/>
        <v>0.66666666666666663</v>
      </c>
      <c r="D18" s="20">
        <v>99</v>
      </c>
      <c r="E18" s="20">
        <v>99</v>
      </c>
      <c r="F18" s="21">
        <f t="shared" si="2"/>
        <v>9.9999999999994316E-2</v>
      </c>
      <c r="G18" s="21">
        <f t="shared" si="3"/>
        <v>8.8999999999999915</v>
      </c>
      <c r="H18" s="21">
        <f t="shared" si="4"/>
        <v>13.349999999999987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9">
        <v>5</v>
      </c>
      <c r="B19" s="19">
        <f t="shared" si="0"/>
        <v>45</v>
      </c>
      <c r="C19" s="20">
        <f t="shared" si="1"/>
        <v>0.75</v>
      </c>
      <c r="D19" s="20">
        <v>101.2</v>
      </c>
      <c r="E19" s="20">
        <v>101.2</v>
      </c>
      <c r="F19" s="21">
        <f t="shared" si="2"/>
        <v>2.2000000000000028</v>
      </c>
      <c r="G19" s="21">
        <f t="shared" si="3"/>
        <v>11.099999999999994</v>
      </c>
      <c r="H19" s="21">
        <f t="shared" si="4"/>
        <v>14.799999999999992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9">
        <v>5</v>
      </c>
      <c r="B20" s="19">
        <f t="shared" si="0"/>
        <v>50</v>
      </c>
      <c r="C20" s="20">
        <f t="shared" si="1"/>
        <v>0.83333333333333337</v>
      </c>
      <c r="D20" s="20">
        <v>102.6</v>
      </c>
      <c r="E20" s="20">
        <v>102.6</v>
      </c>
      <c r="F20" s="21">
        <f t="shared" si="2"/>
        <v>1.3999999999999915</v>
      </c>
      <c r="G20" s="21">
        <f t="shared" si="3"/>
        <v>12.499999999999986</v>
      </c>
      <c r="H20" s="21">
        <f t="shared" si="4"/>
        <v>14.999999999999982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>
        <v>5</v>
      </c>
      <c r="B21" s="19">
        <f t="shared" si="0"/>
        <v>55</v>
      </c>
      <c r="C21" s="20">
        <f t="shared" si="1"/>
        <v>0.91666666666666663</v>
      </c>
      <c r="D21" s="20">
        <v>103.8</v>
      </c>
      <c r="E21" s="20">
        <v>103.8</v>
      </c>
      <c r="F21" s="21">
        <f t="shared" si="2"/>
        <v>1.2000000000000028</v>
      </c>
      <c r="G21" s="21">
        <f t="shared" si="3"/>
        <v>13.699999999999989</v>
      </c>
      <c r="H21" s="21">
        <f t="shared" si="4"/>
        <v>14.945454545454533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19">
        <v>5</v>
      </c>
      <c r="B22" s="19">
        <f t="shared" si="0"/>
        <v>60</v>
      </c>
      <c r="C22" s="20">
        <f t="shared" si="1"/>
        <v>1</v>
      </c>
      <c r="D22" s="20">
        <v>104.9</v>
      </c>
      <c r="E22" s="20">
        <v>104.9</v>
      </c>
      <c r="F22" s="21">
        <f t="shared" si="2"/>
        <v>1.1000000000000085</v>
      </c>
      <c r="G22" s="21">
        <f t="shared" si="3"/>
        <v>14.799999999999997</v>
      </c>
      <c r="H22" s="21">
        <f t="shared" si="4"/>
        <v>14.799999999999997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9">
        <v>10</v>
      </c>
      <c r="B23" s="19">
        <f t="shared" si="0"/>
        <v>70</v>
      </c>
      <c r="C23" s="20">
        <f t="shared" si="1"/>
        <v>1.1666666666666667</v>
      </c>
      <c r="D23" s="20">
        <v>106.9</v>
      </c>
      <c r="E23" s="20">
        <v>99.1</v>
      </c>
      <c r="F23" s="21">
        <f t="shared" si="2"/>
        <v>2</v>
      </c>
      <c r="G23" s="21">
        <f t="shared" si="3"/>
        <v>16.799999999999997</v>
      </c>
      <c r="H23" s="21">
        <f t="shared" si="4"/>
        <v>14.399999999999997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>
      <c r="A24" s="19">
        <v>10</v>
      </c>
      <c r="B24" s="19">
        <f t="shared" si="0"/>
        <v>80</v>
      </c>
      <c r="C24" s="20">
        <f t="shared" si="1"/>
        <v>1.3333333333333333</v>
      </c>
      <c r="D24" s="27">
        <v>101.3</v>
      </c>
      <c r="E24" s="27">
        <v>101.3</v>
      </c>
      <c r="F24" s="21">
        <f t="shared" si="2"/>
        <v>2.2000000000000028</v>
      </c>
      <c r="G24" s="21">
        <f t="shared" si="3"/>
        <v>19</v>
      </c>
      <c r="H24" s="21">
        <f t="shared" si="4"/>
        <v>14.25</v>
      </c>
    </row>
    <row r="25" spans="1:18">
      <c r="A25" s="19">
        <v>10</v>
      </c>
      <c r="B25" s="19">
        <f t="shared" si="0"/>
        <v>90</v>
      </c>
      <c r="C25" s="20">
        <f t="shared" si="1"/>
        <v>1.5</v>
      </c>
      <c r="D25" s="27">
        <v>103.7</v>
      </c>
      <c r="E25" s="27">
        <v>103.7</v>
      </c>
      <c r="F25" s="21">
        <f t="shared" si="2"/>
        <v>2.4000000000000057</v>
      </c>
      <c r="G25" s="21">
        <f t="shared" si="3"/>
        <v>21.400000000000006</v>
      </c>
      <c r="H25" s="21">
        <f t="shared" si="4"/>
        <v>14.266666666666671</v>
      </c>
    </row>
    <row r="26" spans="1:18">
      <c r="A26" s="19">
        <v>10</v>
      </c>
      <c r="B26" s="19">
        <f t="shared" si="0"/>
        <v>100</v>
      </c>
      <c r="C26" s="20">
        <f t="shared" si="1"/>
        <v>1.6666666666666667</v>
      </c>
      <c r="D26" s="27">
        <v>105.7</v>
      </c>
      <c r="E26" s="27">
        <v>105.7</v>
      </c>
      <c r="F26" s="21">
        <f t="shared" si="2"/>
        <v>2</v>
      </c>
      <c r="G26" s="21">
        <f t="shared" si="3"/>
        <v>23.400000000000006</v>
      </c>
      <c r="H26" s="21">
        <f t="shared" si="4"/>
        <v>14.040000000000003</v>
      </c>
    </row>
    <row r="27" spans="1:18">
      <c r="A27" s="19">
        <v>10</v>
      </c>
      <c r="B27" s="19">
        <f t="shared" si="0"/>
        <v>110</v>
      </c>
      <c r="C27" s="20">
        <f t="shared" si="1"/>
        <v>1.8333333333333333</v>
      </c>
      <c r="D27" s="27">
        <v>107.7</v>
      </c>
      <c r="E27" s="27">
        <v>98.9</v>
      </c>
      <c r="F27" s="21">
        <f t="shared" si="2"/>
        <v>2</v>
      </c>
      <c r="G27" s="21">
        <f t="shared" si="3"/>
        <v>25.400000000000006</v>
      </c>
      <c r="H27" s="21">
        <f t="shared" si="4"/>
        <v>13.854545454545459</v>
      </c>
    </row>
    <row r="28" spans="1:18">
      <c r="A28" s="19">
        <v>10</v>
      </c>
      <c r="B28" s="19">
        <f t="shared" si="0"/>
        <v>120</v>
      </c>
      <c r="C28" s="20">
        <f t="shared" si="1"/>
        <v>2</v>
      </c>
      <c r="D28" s="27">
        <v>101.1</v>
      </c>
      <c r="E28" s="27">
        <v>101.1</v>
      </c>
      <c r="F28" s="21">
        <f t="shared" si="2"/>
        <v>2.1999999999999886</v>
      </c>
      <c r="G28" s="21">
        <f t="shared" si="3"/>
        <v>27.599999999999994</v>
      </c>
      <c r="H28" s="21">
        <f t="shared" si="4"/>
        <v>13.799999999999997</v>
      </c>
    </row>
    <row r="29" spans="1:18">
      <c r="A29" s="19">
        <v>15</v>
      </c>
      <c r="B29" s="19">
        <f t="shared" si="0"/>
        <v>135</v>
      </c>
      <c r="C29" s="20">
        <f t="shared" si="1"/>
        <v>2.25</v>
      </c>
      <c r="D29" s="27">
        <v>103.6</v>
      </c>
      <c r="E29" s="27">
        <v>103.6</v>
      </c>
      <c r="F29" s="21">
        <f t="shared" si="2"/>
        <v>2.5</v>
      </c>
      <c r="G29" s="21">
        <f t="shared" si="3"/>
        <v>30.099999999999994</v>
      </c>
      <c r="H29" s="21">
        <f t="shared" si="4"/>
        <v>13.377777777777775</v>
      </c>
    </row>
    <row r="30" spans="1:18">
      <c r="A30" s="26">
        <v>15</v>
      </c>
      <c r="B30" s="19">
        <f t="shared" si="0"/>
        <v>150</v>
      </c>
      <c r="C30" s="20">
        <f t="shared" si="1"/>
        <v>2.5</v>
      </c>
      <c r="D30" s="27">
        <v>107.2</v>
      </c>
      <c r="E30" s="27">
        <v>98.8</v>
      </c>
      <c r="F30" s="21">
        <f t="shared" si="2"/>
        <v>3.6000000000000085</v>
      </c>
      <c r="G30" s="21">
        <f t="shared" si="3"/>
        <v>33.700000000000003</v>
      </c>
      <c r="H30" s="21">
        <f t="shared" si="4"/>
        <v>13.48</v>
      </c>
    </row>
    <row r="31" spans="1:18">
      <c r="A31" s="19">
        <v>15</v>
      </c>
      <c r="B31" s="19">
        <f t="shared" si="0"/>
        <v>165</v>
      </c>
      <c r="C31" s="20">
        <f t="shared" si="1"/>
        <v>2.75</v>
      </c>
      <c r="D31" s="27">
        <v>102.2</v>
      </c>
      <c r="E31" s="27">
        <v>102.2</v>
      </c>
      <c r="F31" s="21">
        <f t="shared" si="2"/>
        <v>3.4000000000000057</v>
      </c>
      <c r="G31" s="21">
        <f t="shared" si="3"/>
        <v>37.100000000000009</v>
      </c>
      <c r="H31" s="21">
        <f t="shared" si="4"/>
        <v>13.490909090909094</v>
      </c>
    </row>
    <row r="32" spans="1:18">
      <c r="A32" s="26">
        <v>15</v>
      </c>
      <c r="B32" s="19">
        <f t="shared" si="0"/>
        <v>180</v>
      </c>
      <c r="C32" s="20">
        <f t="shared" si="1"/>
        <v>3</v>
      </c>
      <c r="D32" s="27">
        <v>105.6</v>
      </c>
      <c r="E32" s="27">
        <v>98</v>
      </c>
      <c r="F32" s="21">
        <f t="shared" si="2"/>
        <v>3.3999999999999915</v>
      </c>
      <c r="G32" s="21">
        <f t="shared" si="3"/>
        <v>40.5</v>
      </c>
      <c r="H32" s="21">
        <f t="shared" si="4"/>
        <v>13.5</v>
      </c>
    </row>
    <row r="33" spans="1:8">
      <c r="A33" s="26">
        <v>15</v>
      </c>
      <c r="B33" s="19">
        <f t="shared" si="0"/>
        <v>195</v>
      </c>
      <c r="C33" s="20">
        <f t="shared" si="1"/>
        <v>3.25</v>
      </c>
      <c r="D33" s="27">
        <v>102.4</v>
      </c>
      <c r="E33" s="27">
        <v>102.4</v>
      </c>
      <c r="F33" s="21">
        <f t="shared" si="2"/>
        <v>4.4000000000000057</v>
      </c>
      <c r="G33" s="21">
        <f t="shared" si="3"/>
        <v>44.900000000000006</v>
      </c>
      <c r="H33" s="21">
        <f t="shared" si="4"/>
        <v>13.815384615384618</v>
      </c>
    </row>
    <row r="34" spans="1:8">
      <c r="A34" s="26">
        <v>20</v>
      </c>
      <c r="B34" s="19">
        <f t="shared" si="0"/>
        <v>215</v>
      </c>
      <c r="C34" s="20">
        <f t="shared" si="1"/>
        <v>3.5833333333333335</v>
      </c>
      <c r="D34" s="27">
        <v>106.4</v>
      </c>
      <c r="E34" s="27">
        <v>98</v>
      </c>
      <c r="F34" s="21">
        <f t="shared" si="2"/>
        <v>4</v>
      </c>
      <c r="G34" s="21">
        <f t="shared" si="3"/>
        <v>48.900000000000006</v>
      </c>
      <c r="H34" s="21">
        <f t="shared" si="4"/>
        <v>13.646511627906978</v>
      </c>
    </row>
    <row r="35" spans="1:8">
      <c r="A35" s="26">
        <v>20</v>
      </c>
      <c r="B35" s="19">
        <f t="shared" si="0"/>
        <v>235</v>
      </c>
      <c r="C35" s="20">
        <f t="shared" si="1"/>
        <v>3.9166666666666665</v>
      </c>
      <c r="D35" s="27">
        <v>103.5</v>
      </c>
      <c r="E35" s="27">
        <v>103.5</v>
      </c>
      <c r="F35" s="21">
        <f t="shared" si="2"/>
        <v>5.5</v>
      </c>
      <c r="G35" s="21">
        <f t="shared" si="3"/>
        <v>54.400000000000006</v>
      </c>
      <c r="H35" s="21">
        <f t="shared" si="4"/>
        <v>13.889361702127662</v>
      </c>
    </row>
    <row r="36" spans="1:8">
      <c r="A36" s="26">
        <v>20</v>
      </c>
      <c r="B36" s="19">
        <f t="shared" si="0"/>
        <v>255</v>
      </c>
      <c r="C36" s="20">
        <f t="shared" si="1"/>
        <v>4.25</v>
      </c>
      <c r="D36" s="27">
        <v>107.4</v>
      </c>
      <c r="E36" s="27">
        <v>99.1</v>
      </c>
      <c r="F36" s="21">
        <f t="shared" si="2"/>
        <v>3.9000000000000057</v>
      </c>
      <c r="G36" s="21">
        <f t="shared" si="3"/>
        <v>58.300000000000011</v>
      </c>
      <c r="H36" s="21">
        <f t="shared" si="4"/>
        <v>13.717647058823532</v>
      </c>
    </row>
    <row r="37" spans="1:8">
      <c r="A37" s="26">
        <v>20</v>
      </c>
      <c r="B37" s="19">
        <f t="shared" si="0"/>
        <v>275</v>
      </c>
      <c r="C37" s="20">
        <f t="shared" si="1"/>
        <v>4.583333333333333</v>
      </c>
      <c r="D37" s="27">
        <v>104</v>
      </c>
      <c r="E37" s="27">
        <v>104</v>
      </c>
      <c r="F37" s="21">
        <f t="shared" si="2"/>
        <v>4.9000000000000057</v>
      </c>
      <c r="G37" s="21">
        <f t="shared" si="3"/>
        <v>63.200000000000017</v>
      </c>
      <c r="H37" s="21">
        <f t="shared" si="4"/>
        <v>13.789090909090914</v>
      </c>
    </row>
    <row r="38" spans="1:8">
      <c r="A38" s="26">
        <v>20</v>
      </c>
      <c r="B38" s="19">
        <f t="shared" si="0"/>
        <v>295</v>
      </c>
      <c r="C38" s="20">
        <f t="shared" si="1"/>
        <v>4.916666666666667</v>
      </c>
      <c r="D38" s="27">
        <v>108.2</v>
      </c>
      <c r="E38" s="27">
        <v>108.2</v>
      </c>
      <c r="F38" s="21">
        <f t="shared" si="2"/>
        <v>4.2000000000000028</v>
      </c>
      <c r="G38" s="21">
        <f t="shared" si="3"/>
        <v>67.40000000000002</v>
      </c>
      <c r="H38" s="21">
        <f t="shared" si="4"/>
        <v>13.70847457627119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3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abSelected="1" workbookViewId="0">
      <selection activeCell="A29" sqref="A29"/>
    </sheetView>
  </sheetViews>
  <sheetFormatPr defaultRowHeight="15"/>
  <cols>
    <col min="1" max="5" width="9.140625" style="10"/>
    <col min="6" max="6" width="10.140625" style="10" customWidth="1"/>
    <col min="7" max="7" width="11.140625" style="10" customWidth="1"/>
    <col min="8" max="16384" width="9.140625" style="10"/>
  </cols>
  <sheetData>
    <row r="1" spans="1:18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8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8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8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8" s="4" customFormat="1">
      <c r="A5" s="5"/>
      <c r="B5" s="2"/>
      <c r="C5" s="3"/>
      <c r="D5" s="3"/>
      <c r="E5" s="3"/>
      <c r="F5" s="3"/>
      <c r="G5" s="3"/>
      <c r="H5" s="3"/>
    </row>
    <row r="6" spans="1:18">
      <c r="A6" s="6" t="s">
        <v>0</v>
      </c>
      <c r="B6" s="6"/>
      <c r="C6" s="7" t="s">
        <v>35</v>
      </c>
      <c r="D6" s="8"/>
      <c r="E6" s="6"/>
      <c r="F6" s="9" t="s">
        <v>1</v>
      </c>
      <c r="G6" s="9" t="s">
        <v>24</v>
      </c>
      <c r="H6" s="9" t="s">
        <v>2</v>
      </c>
      <c r="I6" s="9">
        <v>3</v>
      </c>
      <c r="J6" s="22" t="s">
        <v>29</v>
      </c>
      <c r="L6" s="22" t="s">
        <v>36</v>
      </c>
      <c r="N6" s="51" t="s">
        <v>58</v>
      </c>
      <c r="O6" s="54">
        <v>227014</v>
      </c>
      <c r="P6" s="54">
        <v>1248003</v>
      </c>
    </row>
    <row r="7" spans="1:18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8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  <c r="J8" s="34"/>
      <c r="K8" s="15"/>
      <c r="L8" s="24"/>
      <c r="M8" s="15"/>
      <c r="N8" s="15"/>
      <c r="O8" s="15"/>
      <c r="P8" s="15"/>
      <c r="Q8" s="15"/>
      <c r="R8" s="15"/>
    </row>
    <row r="9" spans="1:18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9">
        <v>0</v>
      </c>
      <c r="B10" s="19">
        <v>0</v>
      </c>
      <c r="C10" s="20">
        <v>0</v>
      </c>
      <c r="D10" s="20">
        <v>128.6</v>
      </c>
      <c r="E10" s="20">
        <v>128.6</v>
      </c>
      <c r="F10" s="21">
        <v>0</v>
      </c>
      <c r="G10" s="21">
        <v>0</v>
      </c>
      <c r="H10" s="21">
        <v>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9">
        <v>5</v>
      </c>
      <c r="B11" s="19">
        <f>A11+B10</f>
        <v>5</v>
      </c>
      <c r="C11" s="20">
        <f>B11/60</f>
        <v>8.3333333333333329E-2</v>
      </c>
      <c r="D11" s="20">
        <v>130.19999999999999</v>
      </c>
      <c r="E11" s="20">
        <v>130.19999999999999</v>
      </c>
      <c r="F11" s="21">
        <f>(D11-D10) +(D10-E10)</f>
        <v>1.5999999999999943</v>
      </c>
      <c r="G11" s="21">
        <f>F10+F11</f>
        <v>1.5999999999999943</v>
      </c>
      <c r="H11" s="21">
        <f>G11/C11</f>
        <v>19.199999999999932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>
        <v>5</v>
      </c>
      <c r="B12" s="19">
        <f t="shared" ref="B12:B37" si="0">A12+B11</f>
        <v>10</v>
      </c>
      <c r="C12" s="20">
        <f t="shared" ref="C12:C37" si="1">B12/60</f>
        <v>0.16666666666666666</v>
      </c>
      <c r="D12" s="20">
        <v>132</v>
      </c>
      <c r="E12" s="20">
        <v>132</v>
      </c>
      <c r="F12" s="21">
        <f t="shared" ref="F12:F38" si="2">(D12-D11) +(D11-E11)</f>
        <v>1.8000000000000114</v>
      </c>
      <c r="G12" s="21">
        <f>G11+F12</f>
        <v>3.4000000000000057</v>
      </c>
      <c r="H12" s="21">
        <f t="shared" ref="H12:H38" si="3">G12/C12</f>
        <v>20.400000000000034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9">
        <v>5</v>
      </c>
      <c r="B13" s="19">
        <f t="shared" si="0"/>
        <v>15</v>
      </c>
      <c r="C13" s="20">
        <f t="shared" si="1"/>
        <v>0.25</v>
      </c>
      <c r="D13" s="20">
        <v>133.6</v>
      </c>
      <c r="E13" s="20">
        <v>133.6</v>
      </c>
      <c r="F13" s="21">
        <f t="shared" si="2"/>
        <v>1.5999999999999943</v>
      </c>
      <c r="G13" s="21">
        <f t="shared" ref="G13:G38" si="4">G12+F13</f>
        <v>5</v>
      </c>
      <c r="H13" s="21">
        <f t="shared" si="3"/>
        <v>20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9">
        <v>5</v>
      </c>
      <c r="B14" s="19">
        <f t="shared" si="0"/>
        <v>20</v>
      </c>
      <c r="C14" s="20">
        <f t="shared" si="1"/>
        <v>0.33333333333333331</v>
      </c>
      <c r="D14" s="20">
        <v>135.30000000000001</v>
      </c>
      <c r="E14" s="20">
        <v>135.30000000000001</v>
      </c>
      <c r="F14" s="21">
        <f t="shared" si="2"/>
        <v>1.7000000000000171</v>
      </c>
      <c r="G14" s="21">
        <f t="shared" si="4"/>
        <v>6.7000000000000171</v>
      </c>
      <c r="H14" s="21">
        <f t="shared" si="3"/>
        <v>20.100000000000051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>
        <v>5</v>
      </c>
      <c r="B15" s="19">
        <f t="shared" si="0"/>
        <v>25</v>
      </c>
      <c r="C15" s="20">
        <f t="shared" si="1"/>
        <v>0.41666666666666669</v>
      </c>
      <c r="D15" s="20">
        <v>136.6</v>
      </c>
      <c r="E15" s="20">
        <v>136.6</v>
      </c>
      <c r="F15" s="21">
        <f t="shared" si="2"/>
        <v>1.2999999999999829</v>
      </c>
      <c r="G15" s="21">
        <f t="shared" si="4"/>
        <v>8</v>
      </c>
      <c r="H15" s="21">
        <f t="shared" si="3"/>
        <v>19.2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19">
        <v>5</v>
      </c>
      <c r="B16" s="19">
        <f t="shared" si="0"/>
        <v>30</v>
      </c>
      <c r="C16" s="20">
        <f t="shared" si="1"/>
        <v>0.5</v>
      </c>
      <c r="D16" s="20">
        <v>137.9</v>
      </c>
      <c r="E16" s="20">
        <v>128.6</v>
      </c>
      <c r="F16" s="21">
        <f t="shared" si="2"/>
        <v>1.3000000000000114</v>
      </c>
      <c r="G16" s="21">
        <f t="shared" si="4"/>
        <v>9.3000000000000114</v>
      </c>
      <c r="H16" s="21">
        <f t="shared" si="3"/>
        <v>18.600000000000023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9">
        <v>5</v>
      </c>
      <c r="B17" s="19">
        <f t="shared" si="0"/>
        <v>35</v>
      </c>
      <c r="C17" s="20">
        <f t="shared" si="1"/>
        <v>0.58333333333333337</v>
      </c>
      <c r="D17" s="20">
        <v>129.4</v>
      </c>
      <c r="E17" s="20">
        <v>129.4</v>
      </c>
      <c r="F17" s="21">
        <f t="shared" si="2"/>
        <v>0.80000000000001137</v>
      </c>
      <c r="G17" s="21">
        <f t="shared" si="4"/>
        <v>10.100000000000023</v>
      </c>
      <c r="H17" s="21">
        <f t="shared" si="3"/>
        <v>17.314285714285752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>
        <v>5</v>
      </c>
      <c r="B18" s="19">
        <f t="shared" si="0"/>
        <v>40</v>
      </c>
      <c r="C18" s="20">
        <f t="shared" si="1"/>
        <v>0.66666666666666663</v>
      </c>
      <c r="D18" s="20">
        <v>131</v>
      </c>
      <c r="E18" s="20">
        <v>131</v>
      </c>
      <c r="F18" s="21">
        <f t="shared" si="2"/>
        <v>1.5999999999999943</v>
      </c>
      <c r="G18" s="21">
        <f t="shared" si="4"/>
        <v>11.700000000000017</v>
      </c>
      <c r="H18" s="21">
        <f t="shared" si="3"/>
        <v>17.550000000000026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9">
        <v>5</v>
      </c>
      <c r="B19" s="19">
        <f t="shared" si="0"/>
        <v>45</v>
      </c>
      <c r="C19" s="20">
        <f t="shared" si="1"/>
        <v>0.75</v>
      </c>
      <c r="D19" s="20">
        <v>132.5</v>
      </c>
      <c r="E19" s="20">
        <v>132.5</v>
      </c>
      <c r="F19" s="21">
        <f t="shared" si="2"/>
        <v>1.5</v>
      </c>
      <c r="G19" s="21">
        <f t="shared" si="4"/>
        <v>13.200000000000017</v>
      </c>
      <c r="H19" s="21">
        <f t="shared" si="3"/>
        <v>17.600000000000023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9">
        <v>5</v>
      </c>
      <c r="B20" s="19">
        <f t="shared" si="0"/>
        <v>50</v>
      </c>
      <c r="C20" s="20">
        <f t="shared" si="1"/>
        <v>0.83333333333333337</v>
      </c>
      <c r="D20" s="20">
        <v>133.9</v>
      </c>
      <c r="E20" s="20">
        <v>133.9</v>
      </c>
      <c r="F20" s="21">
        <f>(D20-D19) +(D19-E19)</f>
        <v>1.4000000000000057</v>
      </c>
      <c r="G20" s="21">
        <f t="shared" si="4"/>
        <v>14.600000000000023</v>
      </c>
      <c r="H20" s="21">
        <f t="shared" si="3"/>
        <v>17.520000000000028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>
        <v>5</v>
      </c>
      <c r="B21" s="19">
        <f t="shared" si="0"/>
        <v>55</v>
      </c>
      <c r="C21" s="20">
        <f t="shared" si="1"/>
        <v>0.91666666666666663</v>
      </c>
      <c r="D21" s="20">
        <v>135.30000000000001</v>
      </c>
      <c r="E21" s="20">
        <v>135.30000000000001</v>
      </c>
      <c r="F21" s="21">
        <f t="shared" si="2"/>
        <v>1.4000000000000057</v>
      </c>
      <c r="G21" s="21">
        <f t="shared" si="4"/>
        <v>16.000000000000028</v>
      </c>
      <c r="H21" s="21">
        <f t="shared" si="3"/>
        <v>17.454545454545485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19">
        <v>5</v>
      </c>
      <c r="B22" s="19">
        <f t="shared" si="0"/>
        <v>60</v>
      </c>
      <c r="C22" s="20">
        <f t="shared" si="1"/>
        <v>1</v>
      </c>
      <c r="D22" s="20">
        <v>136.4</v>
      </c>
      <c r="E22" s="20">
        <v>129.1</v>
      </c>
      <c r="F22" s="21">
        <f t="shared" si="2"/>
        <v>1.0999999999999943</v>
      </c>
      <c r="G22" s="21">
        <f t="shared" si="4"/>
        <v>17.100000000000023</v>
      </c>
      <c r="H22" s="21">
        <f t="shared" si="3"/>
        <v>17.100000000000023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9">
        <v>10</v>
      </c>
      <c r="B23" s="19">
        <f t="shared" si="0"/>
        <v>70</v>
      </c>
      <c r="C23" s="20">
        <f t="shared" si="1"/>
        <v>1.1666666666666667</v>
      </c>
      <c r="D23" s="20">
        <v>131.6</v>
      </c>
      <c r="E23" s="20">
        <v>131.6</v>
      </c>
      <c r="F23" s="21">
        <f t="shared" si="2"/>
        <v>2.5</v>
      </c>
      <c r="G23" s="21">
        <f t="shared" si="4"/>
        <v>19.600000000000023</v>
      </c>
      <c r="H23" s="21">
        <f t="shared" si="3"/>
        <v>16.800000000000018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>
      <c r="A24" s="19">
        <v>10</v>
      </c>
      <c r="B24" s="19">
        <f t="shared" si="0"/>
        <v>80</v>
      </c>
      <c r="C24" s="20">
        <f t="shared" si="1"/>
        <v>1.3333333333333333</v>
      </c>
      <c r="D24" s="27">
        <v>134.5</v>
      </c>
      <c r="E24" s="27">
        <v>134.5</v>
      </c>
      <c r="F24" s="21">
        <f t="shared" si="2"/>
        <v>2.9000000000000057</v>
      </c>
      <c r="G24" s="21">
        <f t="shared" si="4"/>
        <v>22.500000000000028</v>
      </c>
      <c r="H24" s="21">
        <f t="shared" si="3"/>
        <v>16.875000000000021</v>
      </c>
    </row>
    <row r="25" spans="1:18">
      <c r="A25" s="19">
        <v>10</v>
      </c>
      <c r="B25" s="19">
        <f t="shared" si="0"/>
        <v>90</v>
      </c>
      <c r="C25" s="20">
        <f t="shared" si="1"/>
        <v>1.5</v>
      </c>
      <c r="D25" s="27">
        <v>137</v>
      </c>
      <c r="E25" s="27">
        <v>129</v>
      </c>
      <c r="F25" s="21">
        <f t="shared" si="2"/>
        <v>2.5</v>
      </c>
      <c r="G25" s="21">
        <f t="shared" si="4"/>
        <v>25.000000000000028</v>
      </c>
      <c r="H25" s="21">
        <f t="shared" si="3"/>
        <v>16.666666666666686</v>
      </c>
    </row>
    <row r="26" spans="1:18">
      <c r="A26" s="19">
        <v>10</v>
      </c>
      <c r="B26" s="19">
        <f t="shared" si="0"/>
        <v>100</v>
      </c>
      <c r="C26" s="20">
        <f t="shared" si="1"/>
        <v>1.6666666666666667</v>
      </c>
      <c r="D26" s="27">
        <v>131</v>
      </c>
      <c r="E26" s="27">
        <v>131</v>
      </c>
      <c r="F26" s="21">
        <f t="shared" si="2"/>
        <v>2</v>
      </c>
      <c r="G26" s="21">
        <f t="shared" si="4"/>
        <v>27.000000000000028</v>
      </c>
      <c r="H26" s="21">
        <f t="shared" si="3"/>
        <v>16.200000000000017</v>
      </c>
    </row>
    <row r="27" spans="1:18">
      <c r="A27" s="19">
        <v>10</v>
      </c>
      <c r="B27" s="19">
        <f t="shared" si="0"/>
        <v>110</v>
      </c>
      <c r="C27" s="20">
        <f t="shared" si="1"/>
        <v>1.8333333333333333</v>
      </c>
      <c r="D27" s="27">
        <v>133.5</v>
      </c>
      <c r="E27" s="27">
        <v>133.5</v>
      </c>
      <c r="F27" s="21">
        <f t="shared" si="2"/>
        <v>2.5</v>
      </c>
      <c r="G27" s="21">
        <f t="shared" si="4"/>
        <v>29.500000000000028</v>
      </c>
      <c r="H27" s="21">
        <f t="shared" si="3"/>
        <v>16.090909090909108</v>
      </c>
    </row>
    <row r="28" spans="1:18">
      <c r="A28" s="19">
        <v>10</v>
      </c>
      <c r="B28" s="19">
        <f t="shared" si="0"/>
        <v>120</v>
      </c>
      <c r="C28" s="20">
        <f t="shared" si="1"/>
        <v>2</v>
      </c>
      <c r="D28" s="27">
        <v>135.6</v>
      </c>
      <c r="E28" s="27">
        <v>129</v>
      </c>
      <c r="F28" s="21">
        <f t="shared" si="2"/>
        <v>2.0999999999999943</v>
      </c>
      <c r="G28" s="21">
        <f t="shared" si="4"/>
        <v>31.600000000000023</v>
      </c>
      <c r="H28" s="21">
        <f t="shared" si="3"/>
        <v>15.800000000000011</v>
      </c>
    </row>
    <row r="29" spans="1:18">
      <c r="A29" s="19">
        <v>15</v>
      </c>
      <c r="B29" s="19">
        <f t="shared" si="0"/>
        <v>135</v>
      </c>
      <c r="C29" s="20">
        <f t="shared" si="1"/>
        <v>2.25</v>
      </c>
      <c r="D29" s="27">
        <v>132.69999999999999</v>
      </c>
      <c r="E29" s="27">
        <v>132.69999999999999</v>
      </c>
      <c r="F29" s="21">
        <f t="shared" si="2"/>
        <v>3.6999999999999886</v>
      </c>
      <c r="G29" s="21">
        <f t="shared" si="4"/>
        <v>35.300000000000011</v>
      </c>
      <c r="H29" s="21">
        <f t="shared" si="3"/>
        <v>15.688888888888894</v>
      </c>
    </row>
    <row r="30" spans="1:18">
      <c r="A30" s="26">
        <v>15</v>
      </c>
      <c r="B30" s="19">
        <f t="shared" si="0"/>
        <v>150</v>
      </c>
      <c r="C30" s="20">
        <f t="shared" si="1"/>
        <v>2.5</v>
      </c>
      <c r="D30" s="27">
        <v>135.30000000000001</v>
      </c>
      <c r="E30" s="27">
        <v>129</v>
      </c>
      <c r="F30" s="21">
        <f t="shared" si="2"/>
        <v>2.6000000000000227</v>
      </c>
      <c r="G30" s="21">
        <f t="shared" si="4"/>
        <v>37.900000000000034</v>
      </c>
      <c r="H30" s="21">
        <f t="shared" si="3"/>
        <v>15.160000000000014</v>
      </c>
    </row>
    <row r="31" spans="1:18">
      <c r="A31" s="19">
        <v>15</v>
      </c>
      <c r="B31" s="19">
        <f t="shared" si="0"/>
        <v>165</v>
      </c>
      <c r="C31" s="20">
        <f t="shared" si="1"/>
        <v>2.75</v>
      </c>
      <c r="D31" s="27">
        <v>132</v>
      </c>
      <c r="E31" s="27">
        <v>132</v>
      </c>
      <c r="F31" s="21">
        <f t="shared" si="2"/>
        <v>3</v>
      </c>
      <c r="G31" s="21">
        <f t="shared" si="4"/>
        <v>40.900000000000034</v>
      </c>
      <c r="H31" s="21">
        <f t="shared" si="3"/>
        <v>14.872727272727285</v>
      </c>
    </row>
    <row r="32" spans="1:18">
      <c r="A32" s="26">
        <v>15</v>
      </c>
      <c r="B32" s="19">
        <f t="shared" si="0"/>
        <v>180</v>
      </c>
      <c r="C32" s="20">
        <f t="shared" si="1"/>
        <v>3</v>
      </c>
      <c r="D32" s="27">
        <v>135.1</v>
      </c>
      <c r="E32" s="27">
        <v>135.1</v>
      </c>
      <c r="F32" s="21">
        <f t="shared" si="2"/>
        <v>3.0999999999999943</v>
      </c>
      <c r="G32" s="21">
        <f t="shared" si="4"/>
        <v>44.000000000000028</v>
      </c>
      <c r="H32" s="21">
        <f t="shared" si="3"/>
        <v>14.666666666666677</v>
      </c>
    </row>
    <row r="33" spans="1:8">
      <c r="A33" s="26">
        <v>20</v>
      </c>
      <c r="B33" s="19">
        <f t="shared" si="0"/>
        <v>200</v>
      </c>
      <c r="C33" s="20">
        <f t="shared" si="1"/>
        <v>3.3333333333333335</v>
      </c>
      <c r="D33" s="27">
        <v>137.80000000000001</v>
      </c>
      <c r="E33" s="27">
        <v>128.80000000000001</v>
      </c>
      <c r="F33" s="21">
        <f t="shared" si="2"/>
        <v>2.7000000000000171</v>
      </c>
      <c r="G33" s="21">
        <f t="shared" si="4"/>
        <v>46.700000000000045</v>
      </c>
      <c r="H33" s="21">
        <f t="shared" si="3"/>
        <v>14.010000000000012</v>
      </c>
    </row>
    <row r="34" spans="1:8">
      <c r="A34" s="26">
        <v>20</v>
      </c>
      <c r="B34" s="19">
        <f t="shared" si="0"/>
        <v>220</v>
      </c>
      <c r="C34" s="20">
        <f t="shared" si="1"/>
        <v>3.6666666666666665</v>
      </c>
      <c r="D34" s="27">
        <v>132.80000000000001</v>
      </c>
      <c r="E34" s="27">
        <v>132.80000000000001</v>
      </c>
      <c r="F34" s="21">
        <f t="shared" si="2"/>
        <v>4</v>
      </c>
      <c r="G34" s="21">
        <f t="shared" si="4"/>
        <v>50.700000000000045</v>
      </c>
      <c r="H34" s="21">
        <f t="shared" si="3"/>
        <v>13.82727272727274</v>
      </c>
    </row>
    <row r="35" spans="1:8">
      <c r="A35" s="26">
        <v>20</v>
      </c>
      <c r="B35" s="19">
        <f t="shared" si="0"/>
        <v>240</v>
      </c>
      <c r="C35" s="20">
        <f t="shared" si="1"/>
        <v>4</v>
      </c>
      <c r="D35" s="27">
        <v>135.5</v>
      </c>
      <c r="E35" s="27">
        <v>129</v>
      </c>
      <c r="F35" s="21">
        <f t="shared" si="2"/>
        <v>2.6999999999999886</v>
      </c>
      <c r="G35" s="21">
        <f t="shared" si="4"/>
        <v>53.400000000000034</v>
      </c>
      <c r="H35" s="21">
        <f t="shared" si="3"/>
        <v>13.350000000000009</v>
      </c>
    </row>
    <row r="36" spans="1:8">
      <c r="A36" s="26">
        <v>20</v>
      </c>
      <c r="B36" s="19">
        <f t="shared" si="0"/>
        <v>260</v>
      </c>
      <c r="C36" s="20">
        <f t="shared" si="1"/>
        <v>4.333333333333333</v>
      </c>
      <c r="D36" s="27">
        <v>132.69999999999999</v>
      </c>
      <c r="E36" s="27">
        <v>132.69999999999999</v>
      </c>
      <c r="F36" s="21">
        <f t="shared" si="2"/>
        <v>3.6999999999999886</v>
      </c>
      <c r="G36" s="21">
        <f t="shared" si="4"/>
        <v>57.100000000000023</v>
      </c>
      <c r="H36" s="21">
        <f t="shared" si="3"/>
        <v>13.176923076923083</v>
      </c>
    </row>
    <row r="37" spans="1:8">
      <c r="A37" s="26">
        <v>20</v>
      </c>
      <c r="B37" s="19">
        <f t="shared" si="0"/>
        <v>280</v>
      </c>
      <c r="C37" s="20">
        <f t="shared" si="1"/>
        <v>4.666666666666667</v>
      </c>
      <c r="D37" s="27">
        <v>136</v>
      </c>
      <c r="E37" s="27">
        <v>136</v>
      </c>
      <c r="F37" s="21">
        <f t="shared" si="2"/>
        <v>3.3000000000000114</v>
      </c>
      <c r="G37" s="21">
        <f t="shared" si="4"/>
        <v>60.400000000000034</v>
      </c>
      <c r="H37" s="21">
        <f t="shared" si="3"/>
        <v>12.94285714285715</v>
      </c>
    </row>
    <row r="38" spans="1:8">
      <c r="A38" s="26">
        <v>20</v>
      </c>
      <c r="B38" s="19">
        <f>A38+B37</f>
        <v>300</v>
      </c>
      <c r="C38" s="20">
        <f>B38/60</f>
        <v>5</v>
      </c>
      <c r="D38" s="27">
        <v>138.9</v>
      </c>
      <c r="E38" s="27">
        <v>138.9</v>
      </c>
      <c r="F38" s="21">
        <f t="shared" si="2"/>
        <v>2.9000000000000057</v>
      </c>
      <c r="G38" s="21">
        <f t="shared" si="4"/>
        <v>63.30000000000004</v>
      </c>
      <c r="H38" s="21">
        <f t="shared" si="3"/>
        <v>12.660000000000007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1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abSelected="1" topLeftCell="A22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59</v>
      </c>
      <c r="D6" s="62"/>
      <c r="E6" s="60"/>
      <c r="F6" s="60" t="s">
        <v>1</v>
      </c>
      <c r="G6" s="60" t="s">
        <v>60</v>
      </c>
      <c r="H6" s="60" t="s">
        <v>2</v>
      </c>
      <c r="I6" s="60">
        <v>1</v>
      </c>
      <c r="J6" s="63" t="s">
        <v>29</v>
      </c>
      <c r="L6" s="63" t="s">
        <v>61</v>
      </c>
      <c r="N6" s="65" t="s">
        <v>58</v>
      </c>
      <c r="O6" s="66">
        <v>215997</v>
      </c>
      <c r="P6" s="66">
        <v>1249998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1.3</v>
      </c>
      <c r="E10" s="49">
        <f>D10</f>
        <v>1.3</v>
      </c>
      <c r="F10" s="50">
        <v>0</v>
      </c>
      <c r="G10" s="50">
        <v>0</v>
      </c>
      <c r="H10" s="50">
        <v>0</v>
      </c>
    </row>
    <row r="11" spans="1:16">
      <c r="A11" s="48">
        <v>5</v>
      </c>
      <c r="B11" s="48">
        <f>A11+B10</f>
        <v>5</v>
      </c>
      <c r="C11" s="49">
        <f>B11/60</f>
        <v>8.3333333333333329E-2</v>
      </c>
      <c r="D11" s="49">
        <v>4.3</v>
      </c>
      <c r="E11" s="49">
        <f t="shared" ref="E11:E37" si="0">D11</f>
        <v>4.3</v>
      </c>
      <c r="F11" s="50">
        <f>(D11-D10)+(D10-E10)</f>
        <v>3</v>
      </c>
      <c r="G11" s="50">
        <f>G10+F11</f>
        <v>3</v>
      </c>
      <c r="H11" s="50">
        <f>G11/C11</f>
        <v>36</v>
      </c>
    </row>
    <row r="12" spans="1:16">
      <c r="A12" s="48">
        <v>5</v>
      </c>
      <c r="B12" s="48">
        <f t="shared" ref="B12:B37" si="1">A12+B11</f>
        <v>10</v>
      </c>
      <c r="C12" s="49">
        <f t="shared" ref="C12:C37" si="2">B12/60</f>
        <v>0.16666666666666666</v>
      </c>
      <c r="D12" s="49">
        <v>6.8</v>
      </c>
      <c r="E12" s="49">
        <f t="shared" si="0"/>
        <v>6.8</v>
      </c>
      <c r="F12" s="50">
        <f t="shared" ref="F12:F37" si="3">(D12-D11)+(D11-E11)</f>
        <v>2.5</v>
      </c>
      <c r="G12" s="50">
        <f t="shared" ref="G12:G37" si="4">G11+F12</f>
        <v>5.5</v>
      </c>
      <c r="H12" s="50">
        <f t="shared" ref="H12:H37" si="5">G12/C12</f>
        <v>33</v>
      </c>
    </row>
    <row r="13" spans="1:16">
      <c r="A13" s="48">
        <v>5</v>
      </c>
      <c r="B13" s="48">
        <f t="shared" si="1"/>
        <v>15</v>
      </c>
      <c r="C13" s="49">
        <f t="shared" si="2"/>
        <v>0.25</v>
      </c>
      <c r="D13" s="49">
        <v>8.6999999999999993</v>
      </c>
      <c r="E13" s="49">
        <f t="shared" si="0"/>
        <v>8.6999999999999993</v>
      </c>
      <c r="F13" s="50">
        <f t="shared" si="3"/>
        <v>1.8999999999999995</v>
      </c>
      <c r="G13" s="50">
        <f t="shared" si="4"/>
        <v>7.3999999999999995</v>
      </c>
      <c r="H13" s="50">
        <f t="shared" si="5"/>
        <v>29.599999999999998</v>
      </c>
    </row>
    <row r="14" spans="1:16">
      <c r="A14" s="48">
        <v>5</v>
      </c>
      <c r="B14" s="48">
        <f t="shared" si="1"/>
        <v>20</v>
      </c>
      <c r="C14" s="49">
        <f t="shared" si="2"/>
        <v>0.33333333333333331</v>
      </c>
      <c r="D14" s="49">
        <v>10.3</v>
      </c>
      <c r="E14" s="49">
        <v>1.8</v>
      </c>
      <c r="F14" s="50">
        <f t="shared" si="3"/>
        <v>1.6000000000000014</v>
      </c>
      <c r="G14" s="50">
        <f t="shared" si="4"/>
        <v>9</v>
      </c>
      <c r="H14" s="50">
        <f t="shared" si="5"/>
        <v>27</v>
      </c>
    </row>
    <row r="15" spans="1:16">
      <c r="A15" s="48">
        <v>5</v>
      </c>
      <c r="B15" s="48">
        <f t="shared" si="1"/>
        <v>25</v>
      </c>
      <c r="C15" s="49">
        <f t="shared" si="2"/>
        <v>0.41666666666666669</v>
      </c>
      <c r="D15" s="49">
        <v>4</v>
      </c>
      <c r="E15" s="49">
        <f t="shared" si="0"/>
        <v>4</v>
      </c>
      <c r="F15" s="50">
        <f t="shared" si="3"/>
        <v>2.1999999999999993</v>
      </c>
      <c r="G15" s="50">
        <f t="shared" si="4"/>
        <v>11.2</v>
      </c>
      <c r="H15" s="50">
        <f t="shared" si="5"/>
        <v>26.879999999999995</v>
      </c>
    </row>
    <row r="16" spans="1:16">
      <c r="A16" s="48">
        <v>10</v>
      </c>
      <c r="B16" s="48">
        <f t="shared" si="1"/>
        <v>35</v>
      </c>
      <c r="C16" s="49">
        <f t="shared" si="2"/>
        <v>0.58333333333333337</v>
      </c>
      <c r="D16" s="49">
        <v>7.8</v>
      </c>
      <c r="E16" s="49">
        <v>2.2999999999999998</v>
      </c>
      <c r="F16" s="50">
        <f t="shared" si="3"/>
        <v>3.8</v>
      </c>
      <c r="G16" s="50">
        <f t="shared" si="4"/>
        <v>15</v>
      </c>
      <c r="H16" s="50">
        <f t="shared" si="5"/>
        <v>25.714285714285712</v>
      </c>
    </row>
    <row r="17" spans="1:8">
      <c r="A17" s="48">
        <v>10</v>
      </c>
      <c r="B17" s="48">
        <f t="shared" si="1"/>
        <v>45</v>
      </c>
      <c r="C17" s="49">
        <f t="shared" si="2"/>
        <v>0.75</v>
      </c>
      <c r="D17" s="49">
        <v>6.1</v>
      </c>
      <c r="E17" s="49">
        <f t="shared" si="0"/>
        <v>6.1</v>
      </c>
      <c r="F17" s="50">
        <f t="shared" si="3"/>
        <v>3.8</v>
      </c>
      <c r="G17" s="50">
        <f t="shared" si="4"/>
        <v>18.8</v>
      </c>
      <c r="H17" s="50">
        <f t="shared" si="5"/>
        <v>25.066666666666666</v>
      </c>
    </row>
    <row r="18" spans="1:8">
      <c r="A18" s="48">
        <v>10</v>
      </c>
      <c r="B18" s="48">
        <f t="shared" si="1"/>
        <v>55</v>
      </c>
      <c r="C18" s="49">
        <f t="shared" si="2"/>
        <v>0.91666666666666663</v>
      </c>
      <c r="D18" s="49">
        <v>9.8000000000000007</v>
      </c>
      <c r="E18" s="49">
        <f t="shared" si="0"/>
        <v>9.8000000000000007</v>
      </c>
      <c r="F18" s="50">
        <f t="shared" si="3"/>
        <v>3.7000000000000011</v>
      </c>
      <c r="G18" s="50">
        <f t="shared" si="4"/>
        <v>22.5</v>
      </c>
      <c r="H18" s="50">
        <f t="shared" si="5"/>
        <v>24.545454545454547</v>
      </c>
    </row>
    <row r="19" spans="1:8">
      <c r="A19" s="48">
        <v>10</v>
      </c>
      <c r="B19" s="48">
        <f t="shared" si="1"/>
        <v>65</v>
      </c>
      <c r="C19" s="49">
        <f t="shared" si="2"/>
        <v>1.0833333333333333</v>
      </c>
      <c r="D19" s="49">
        <v>12.8</v>
      </c>
      <c r="E19" s="49">
        <v>1.5</v>
      </c>
      <c r="F19" s="50">
        <f t="shared" si="3"/>
        <v>3</v>
      </c>
      <c r="G19" s="50">
        <f t="shared" si="4"/>
        <v>25.5</v>
      </c>
      <c r="H19" s="50">
        <f t="shared" si="5"/>
        <v>23.53846153846154</v>
      </c>
    </row>
    <row r="20" spans="1:8">
      <c r="A20" s="48">
        <v>10</v>
      </c>
      <c r="B20" s="48">
        <f t="shared" si="1"/>
        <v>75</v>
      </c>
      <c r="C20" s="49">
        <f t="shared" si="2"/>
        <v>1.25</v>
      </c>
      <c r="D20" s="49">
        <v>5</v>
      </c>
      <c r="E20" s="49">
        <f t="shared" si="0"/>
        <v>5</v>
      </c>
      <c r="F20" s="50">
        <f t="shared" si="3"/>
        <v>3.5</v>
      </c>
      <c r="G20" s="50">
        <f t="shared" si="4"/>
        <v>29</v>
      </c>
      <c r="H20" s="50">
        <f t="shared" si="5"/>
        <v>23.2</v>
      </c>
    </row>
    <row r="21" spans="1:8">
      <c r="A21" s="48">
        <v>10</v>
      </c>
      <c r="B21" s="48">
        <f t="shared" si="1"/>
        <v>85</v>
      </c>
      <c r="C21" s="49">
        <f t="shared" si="2"/>
        <v>1.4166666666666667</v>
      </c>
      <c r="D21" s="49">
        <v>8.1</v>
      </c>
      <c r="E21" s="49">
        <f t="shared" si="0"/>
        <v>8.1</v>
      </c>
      <c r="F21" s="50">
        <f t="shared" si="3"/>
        <v>3.0999999999999996</v>
      </c>
      <c r="G21" s="50">
        <f t="shared" si="4"/>
        <v>32.1</v>
      </c>
      <c r="H21" s="50">
        <f t="shared" si="5"/>
        <v>22.658823529411766</v>
      </c>
    </row>
    <row r="22" spans="1:8">
      <c r="A22" s="48">
        <v>10</v>
      </c>
      <c r="B22" s="48">
        <f t="shared" si="1"/>
        <v>95</v>
      </c>
      <c r="C22" s="49">
        <f t="shared" si="2"/>
        <v>1.5833333333333333</v>
      </c>
      <c r="D22" s="49">
        <v>11</v>
      </c>
      <c r="E22" s="49">
        <f t="shared" si="0"/>
        <v>11</v>
      </c>
      <c r="F22" s="50">
        <f t="shared" si="3"/>
        <v>2.9000000000000004</v>
      </c>
      <c r="G22" s="50">
        <f t="shared" si="4"/>
        <v>35</v>
      </c>
      <c r="H22" s="50">
        <f t="shared" si="5"/>
        <v>22.105263157894736</v>
      </c>
    </row>
    <row r="23" spans="1:8">
      <c r="A23" s="48">
        <v>10</v>
      </c>
      <c r="B23" s="48">
        <f t="shared" si="1"/>
        <v>105</v>
      </c>
      <c r="C23" s="49">
        <f t="shared" si="2"/>
        <v>1.75</v>
      </c>
      <c r="D23" s="49">
        <v>13.6</v>
      </c>
      <c r="E23" s="49">
        <f t="shared" si="0"/>
        <v>13.6</v>
      </c>
      <c r="F23" s="50">
        <f t="shared" si="3"/>
        <v>2.5999999999999996</v>
      </c>
      <c r="G23" s="50">
        <f t="shared" si="4"/>
        <v>37.6</v>
      </c>
      <c r="H23" s="50">
        <f t="shared" si="5"/>
        <v>21.485714285714288</v>
      </c>
    </row>
    <row r="24" spans="1:8">
      <c r="A24" s="48">
        <v>5</v>
      </c>
      <c r="B24" s="48">
        <f t="shared" si="1"/>
        <v>110</v>
      </c>
      <c r="C24" s="49">
        <f t="shared" si="2"/>
        <v>1.8333333333333333</v>
      </c>
      <c r="D24" s="49">
        <v>14.8</v>
      </c>
      <c r="E24" s="49">
        <v>13.3</v>
      </c>
      <c r="F24" s="50">
        <f t="shared" si="3"/>
        <v>1.2000000000000011</v>
      </c>
      <c r="G24" s="50">
        <f t="shared" si="4"/>
        <v>38.800000000000004</v>
      </c>
      <c r="H24" s="50">
        <f t="shared" si="5"/>
        <v>21.163636363636368</v>
      </c>
    </row>
    <row r="25" spans="1:8">
      <c r="A25" s="48">
        <v>9</v>
      </c>
      <c r="B25" s="48">
        <f t="shared" si="1"/>
        <v>119</v>
      </c>
      <c r="C25" s="49">
        <f t="shared" si="2"/>
        <v>1.9833333333333334</v>
      </c>
      <c r="D25" s="49">
        <v>15</v>
      </c>
      <c r="E25" s="49">
        <v>13.1</v>
      </c>
      <c r="F25" s="50">
        <f t="shared" si="3"/>
        <v>1.6999999999999993</v>
      </c>
      <c r="G25" s="50">
        <f t="shared" si="4"/>
        <v>40.5</v>
      </c>
      <c r="H25" s="50">
        <f t="shared" si="5"/>
        <v>20.420168067226889</v>
      </c>
    </row>
    <row r="26" spans="1:8">
      <c r="A26" s="48">
        <v>10</v>
      </c>
      <c r="B26" s="48">
        <f t="shared" si="1"/>
        <v>129</v>
      </c>
      <c r="C26" s="49">
        <f t="shared" si="2"/>
        <v>2.15</v>
      </c>
      <c r="D26" s="49">
        <v>15</v>
      </c>
      <c r="E26" s="49">
        <v>2</v>
      </c>
      <c r="F26" s="50">
        <f t="shared" si="3"/>
        <v>1.9000000000000004</v>
      </c>
      <c r="G26" s="50">
        <f t="shared" si="4"/>
        <v>42.4</v>
      </c>
      <c r="H26" s="50">
        <f t="shared" si="5"/>
        <v>19.720930232558139</v>
      </c>
    </row>
    <row r="27" spans="1:8">
      <c r="A27" s="48">
        <v>10</v>
      </c>
      <c r="B27" s="48">
        <f t="shared" si="1"/>
        <v>139</v>
      </c>
      <c r="C27" s="49">
        <f t="shared" si="2"/>
        <v>2.3166666666666669</v>
      </c>
      <c r="D27" s="49">
        <v>4.8</v>
      </c>
      <c r="E27" s="49">
        <f t="shared" si="0"/>
        <v>4.8</v>
      </c>
      <c r="F27" s="50">
        <f t="shared" si="3"/>
        <v>2.8000000000000007</v>
      </c>
      <c r="G27" s="50">
        <f t="shared" si="4"/>
        <v>45.2</v>
      </c>
      <c r="H27" s="50">
        <f t="shared" si="5"/>
        <v>19.510791366906474</v>
      </c>
    </row>
    <row r="28" spans="1:8">
      <c r="A28" s="48">
        <v>15</v>
      </c>
      <c r="B28" s="48">
        <f t="shared" si="1"/>
        <v>154</v>
      </c>
      <c r="C28" s="49">
        <f t="shared" si="2"/>
        <v>2.5666666666666669</v>
      </c>
      <c r="D28" s="49">
        <v>8.5</v>
      </c>
      <c r="E28" s="49">
        <f t="shared" si="0"/>
        <v>8.5</v>
      </c>
      <c r="F28" s="50">
        <f t="shared" si="3"/>
        <v>3.7</v>
      </c>
      <c r="G28" s="50">
        <f t="shared" si="4"/>
        <v>48.900000000000006</v>
      </c>
      <c r="H28" s="50">
        <f t="shared" si="5"/>
        <v>19.051948051948052</v>
      </c>
    </row>
    <row r="29" spans="1:8">
      <c r="A29" s="48">
        <v>15</v>
      </c>
      <c r="B29" s="48">
        <f t="shared" si="1"/>
        <v>169</v>
      </c>
      <c r="C29" s="49">
        <f t="shared" si="2"/>
        <v>2.8166666666666669</v>
      </c>
      <c r="D29" s="49">
        <v>11.8</v>
      </c>
      <c r="E29" s="49">
        <v>2.1</v>
      </c>
      <c r="F29" s="50">
        <f t="shared" si="3"/>
        <v>3.3000000000000007</v>
      </c>
      <c r="G29" s="50">
        <f t="shared" si="4"/>
        <v>52.2</v>
      </c>
      <c r="H29" s="50">
        <f t="shared" si="5"/>
        <v>18.532544378698226</v>
      </c>
    </row>
    <row r="30" spans="1:8">
      <c r="A30" s="48">
        <v>15</v>
      </c>
      <c r="B30" s="48">
        <f t="shared" si="1"/>
        <v>184</v>
      </c>
      <c r="C30" s="49">
        <f t="shared" si="2"/>
        <v>3.0666666666666669</v>
      </c>
      <c r="D30" s="49">
        <v>6</v>
      </c>
      <c r="E30" s="49">
        <f t="shared" si="0"/>
        <v>6</v>
      </c>
      <c r="F30" s="50">
        <f t="shared" si="3"/>
        <v>3.9000000000000004</v>
      </c>
      <c r="G30" s="50">
        <f t="shared" si="4"/>
        <v>56.1</v>
      </c>
      <c r="H30" s="50">
        <f t="shared" si="5"/>
        <v>18.293478260869563</v>
      </c>
    </row>
    <row r="31" spans="1:8">
      <c r="A31" s="48">
        <v>15</v>
      </c>
      <c r="B31" s="48">
        <f t="shared" si="1"/>
        <v>199</v>
      </c>
      <c r="C31" s="49">
        <f t="shared" si="2"/>
        <v>3.3166666666666669</v>
      </c>
      <c r="D31" s="49">
        <v>9.4</v>
      </c>
      <c r="E31" s="49">
        <f t="shared" si="0"/>
        <v>9.4</v>
      </c>
      <c r="F31" s="50">
        <f t="shared" si="3"/>
        <v>3.4000000000000004</v>
      </c>
      <c r="G31" s="50">
        <f t="shared" si="4"/>
        <v>59.5</v>
      </c>
      <c r="H31" s="50">
        <f t="shared" si="5"/>
        <v>17.939698492462309</v>
      </c>
    </row>
    <row r="32" spans="1:8">
      <c r="A32" s="48">
        <v>15</v>
      </c>
      <c r="B32" s="48">
        <f t="shared" si="1"/>
        <v>214</v>
      </c>
      <c r="C32" s="49">
        <f t="shared" si="2"/>
        <v>3.5666666666666669</v>
      </c>
      <c r="D32" s="49">
        <v>12.4</v>
      </c>
      <c r="E32" s="49">
        <v>1.8</v>
      </c>
      <c r="F32" s="50">
        <f t="shared" si="3"/>
        <v>3</v>
      </c>
      <c r="G32" s="50">
        <f t="shared" si="4"/>
        <v>62.5</v>
      </c>
      <c r="H32" s="50">
        <f t="shared" si="5"/>
        <v>17.523364485981308</v>
      </c>
    </row>
    <row r="33" spans="1:8">
      <c r="A33" s="48">
        <v>20</v>
      </c>
      <c r="B33" s="48">
        <f t="shared" si="1"/>
        <v>234</v>
      </c>
      <c r="C33" s="49">
        <f t="shared" si="2"/>
        <v>3.9</v>
      </c>
      <c r="D33" s="49">
        <v>6.5</v>
      </c>
      <c r="E33" s="49">
        <f t="shared" si="0"/>
        <v>6.5</v>
      </c>
      <c r="F33" s="50">
        <f t="shared" si="3"/>
        <v>4.6999999999999993</v>
      </c>
      <c r="G33" s="50">
        <f t="shared" si="4"/>
        <v>67.2</v>
      </c>
      <c r="H33" s="50">
        <f t="shared" si="5"/>
        <v>17.230769230769234</v>
      </c>
    </row>
    <row r="34" spans="1:8">
      <c r="A34" s="48">
        <v>20</v>
      </c>
      <c r="B34" s="48">
        <f t="shared" si="1"/>
        <v>254</v>
      </c>
      <c r="C34" s="49">
        <f t="shared" si="2"/>
        <v>4.2333333333333334</v>
      </c>
      <c r="D34" s="49">
        <v>10.5</v>
      </c>
      <c r="E34" s="49">
        <f t="shared" si="0"/>
        <v>10.5</v>
      </c>
      <c r="F34" s="50">
        <f t="shared" si="3"/>
        <v>4</v>
      </c>
      <c r="G34" s="50">
        <f t="shared" si="4"/>
        <v>71.2</v>
      </c>
      <c r="H34" s="50">
        <f t="shared" si="5"/>
        <v>16.818897637795278</v>
      </c>
    </row>
    <row r="35" spans="1:8">
      <c r="A35" s="48">
        <v>20</v>
      </c>
      <c r="B35" s="48">
        <f t="shared" si="1"/>
        <v>274</v>
      </c>
      <c r="C35" s="49">
        <f t="shared" si="2"/>
        <v>4.5666666666666664</v>
      </c>
      <c r="D35" s="49">
        <v>13.8</v>
      </c>
      <c r="E35" s="49">
        <v>1.9</v>
      </c>
      <c r="F35" s="50">
        <f t="shared" si="3"/>
        <v>3.3000000000000007</v>
      </c>
      <c r="G35" s="50">
        <f t="shared" si="4"/>
        <v>74.5</v>
      </c>
      <c r="H35" s="69">
        <f t="shared" si="5"/>
        <v>16.313868613138688</v>
      </c>
    </row>
    <row r="36" spans="1:8">
      <c r="A36" s="48">
        <v>20</v>
      </c>
      <c r="B36" s="48">
        <f t="shared" si="1"/>
        <v>294</v>
      </c>
      <c r="C36" s="49">
        <f t="shared" si="2"/>
        <v>4.9000000000000004</v>
      </c>
      <c r="D36" s="49">
        <v>6.2</v>
      </c>
      <c r="E36" s="49">
        <f t="shared" si="0"/>
        <v>6.2</v>
      </c>
      <c r="F36" s="50">
        <f t="shared" si="3"/>
        <v>4.3</v>
      </c>
      <c r="G36" s="50">
        <f t="shared" si="4"/>
        <v>78.8</v>
      </c>
      <c r="H36" s="69">
        <f t="shared" si="5"/>
        <v>16.081632653061224</v>
      </c>
    </row>
    <row r="37" spans="1:8">
      <c r="A37" s="48">
        <v>20</v>
      </c>
      <c r="B37" s="48">
        <f t="shared" si="1"/>
        <v>314</v>
      </c>
      <c r="C37" s="49">
        <f t="shared" si="2"/>
        <v>5.2333333333333334</v>
      </c>
      <c r="D37" s="49">
        <v>10.1</v>
      </c>
      <c r="E37" s="49">
        <f t="shared" si="0"/>
        <v>10.1</v>
      </c>
      <c r="F37" s="50">
        <f t="shared" si="3"/>
        <v>3.8999999999999995</v>
      </c>
      <c r="G37" s="50">
        <f t="shared" si="4"/>
        <v>82.7</v>
      </c>
      <c r="H37" s="50">
        <f t="shared" si="5"/>
        <v>15.802547770700638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59</v>
      </c>
      <c r="D6" s="62"/>
      <c r="E6" s="60"/>
      <c r="F6" s="60" t="s">
        <v>1</v>
      </c>
      <c r="G6" s="60" t="s">
        <v>60</v>
      </c>
      <c r="H6" s="60" t="s">
        <v>2</v>
      </c>
      <c r="I6" s="60">
        <v>2</v>
      </c>
      <c r="J6" s="63" t="s">
        <v>29</v>
      </c>
      <c r="L6" s="63" t="s">
        <v>61</v>
      </c>
      <c r="N6" s="65" t="s">
        <v>58</v>
      </c>
      <c r="O6" s="66">
        <v>215997</v>
      </c>
      <c r="P6" s="66">
        <v>1249998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217</v>
      </c>
      <c r="E10" s="49">
        <f>D10</f>
        <v>217</v>
      </c>
      <c r="F10" s="50">
        <v>0</v>
      </c>
      <c r="G10" s="50">
        <v>0</v>
      </c>
      <c r="H10" s="50">
        <v>0</v>
      </c>
    </row>
    <row r="11" spans="1:16">
      <c r="A11" s="48">
        <v>5</v>
      </c>
      <c r="B11" s="48">
        <f>A11+B10</f>
        <v>5</v>
      </c>
      <c r="C11" s="49">
        <f>B11/60</f>
        <v>8.3333333333333329E-2</v>
      </c>
      <c r="D11" s="49">
        <v>218.2</v>
      </c>
      <c r="E11" s="49">
        <f t="shared" ref="E11:E29" si="0">D11</f>
        <v>218.2</v>
      </c>
      <c r="F11" s="50">
        <f>(D11-D10)+(D10-E10)</f>
        <v>1.1999999999999886</v>
      </c>
      <c r="G11" s="50">
        <f>G10+F11</f>
        <v>1.1999999999999886</v>
      </c>
      <c r="H11" s="50">
        <f>G11/C11</f>
        <v>14.399999999999864</v>
      </c>
    </row>
    <row r="12" spans="1:16">
      <c r="A12" s="48">
        <v>5</v>
      </c>
      <c r="B12" s="48">
        <f t="shared" ref="B12:B29" si="1">A12+B11</f>
        <v>10</v>
      </c>
      <c r="C12" s="49">
        <f t="shared" ref="C12:C29" si="2">B12/60</f>
        <v>0.16666666666666666</v>
      </c>
      <c r="D12" s="49">
        <v>219.2</v>
      </c>
      <c r="E12" s="49">
        <f t="shared" si="0"/>
        <v>219.2</v>
      </c>
      <c r="F12" s="50">
        <f t="shared" ref="F12:F29" si="3">(D12-D11)+(D11-E11)</f>
        <v>1</v>
      </c>
      <c r="G12" s="50">
        <f t="shared" ref="G12:G29" si="4">G11+F12</f>
        <v>2.1999999999999886</v>
      </c>
      <c r="H12" s="50">
        <f t="shared" ref="H12:H29" si="5">G12/C12</f>
        <v>13.199999999999932</v>
      </c>
    </row>
    <row r="13" spans="1:16">
      <c r="A13" s="48">
        <v>5</v>
      </c>
      <c r="B13" s="48">
        <f t="shared" si="1"/>
        <v>15</v>
      </c>
      <c r="C13" s="49">
        <f t="shared" si="2"/>
        <v>0.25</v>
      </c>
      <c r="D13" s="49">
        <v>220</v>
      </c>
      <c r="E13" s="49">
        <f t="shared" si="0"/>
        <v>220</v>
      </c>
      <c r="F13" s="50">
        <f t="shared" si="3"/>
        <v>0.80000000000001137</v>
      </c>
      <c r="G13" s="50">
        <f t="shared" si="4"/>
        <v>3</v>
      </c>
      <c r="H13" s="50">
        <f t="shared" si="5"/>
        <v>12</v>
      </c>
    </row>
    <row r="14" spans="1:16">
      <c r="A14" s="48">
        <v>5</v>
      </c>
      <c r="B14" s="48">
        <f t="shared" si="1"/>
        <v>20</v>
      </c>
      <c r="C14" s="49">
        <f t="shared" si="2"/>
        <v>0.33333333333333331</v>
      </c>
      <c r="D14" s="49">
        <v>220.9</v>
      </c>
      <c r="E14" s="49">
        <f t="shared" si="0"/>
        <v>220.9</v>
      </c>
      <c r="F14" s="50">
        <f t="shared" si="3"/>
        <v>0.90000000000000568</v>
      </c>
      <c r="G14" s="50">
        <f t="shared" si="4"/>
        <v>3.9000000000000057</v>
      </c>
      <c r="H14" s="50">
        <f t="shared" si="5"/>
        <v>11.700000000000017</v>
      </c>
    </row>
    <row r="15" spans="1:16">
      <c r="A15" s="48">
        <v>10</v>
      </c>
      <c r="B15" s="48">
        <f t="shared" si="1"/>
        <v>30</v>
      </c>
      <c r="C15" s="49">
        <f t="shared" si="2"/>
        <v>0.5</v>
      </c>
      <c r="D15" s="49">
        <v>222.4</v>
      </c>
      <c r="E15" s="49">
        <f t="shared" si="0"/>
        <v>222.4</v>
      </c>
      <c r="F15" s="50">
        <f t="shared" si="3"/>
        <v>1.5</v>
      </c>
      <c r="G15" s="50">
        <f t="shared" si="4"/>
        <v>5.4000000000000057</v>
      </c>
      <c r="H15" s="50">
        <f t="shared" si="5"/>
        <v>10.800000000000011</v>
      </c>
    </row>
    <row r="16" spans="1:16">
      <c r="A16" s="48">
        <v>10</v>
      </c>
      <c r="B16" s="48">
        <f t="shared" si="1"/>
        <v>40</v>
      </c>
      <c r="C16" s="49">
        <f t="shared" si="2"/>
        <v>0.66666666666666663</v>
      </c>
      <c r="D16" s="49">
        <v>224</v>
      </c>
      <c r="E16" s="49">
        <f t="shared" si="0"/>
        <v>224</v>
      </c>
      <c r="F16" s="50">
        <f t="shared" si="3"/>
        <v>1.5999999999999943</v>
      </c>
      <c r="G16" s="50">
        <f t="shared" si="4"/>
        <v>7</v>
      </c>
      <c r="H16" s="50">
        <f t="shared" si="5"/>
        <v>10.5</v>
      </c>
    </row>
    <row r="17" spans="1:8">
      <c r="A17" s="48">
        <v>10</v>
      </c>
      <c r="B17" s="48">
        <f t="shared" si="1"/>
        <v>50</v>
      </c>
      <c r="C17" s="49">
        <f t="shared" si="2"/>
        <v>0.83333333333333337</v>
      </c>
      <c r="D17" s="49">
        <v>225.3</v>
      </c>
      <c r="E17" s="49">
        <f t="shared" si="0"/>
        <v>225.3</v>
      </c>
      <c r="F17" s="50">
        <f t="shared" si="3"/>
        <v>1.3000000000000114</v>
      </c>
      <c r="G17" s="50">
        <f t="shared" si="4"/>
        <v>8.3000000000000114</v>
      </c>
      <c r="H17" s="50">
        <f t="shared" si="5"/>
        <v>9.9600000000000133</v>
      </c>
    </row>
    <row r="18" spans="1:8">
      <c r="A18" s="48">
        <v>10</v>
      </c>
      <c r="B18" s="48">
        <f t="shared" si="1"/>
        <v>60</v>
      </c>
      <c r="C18" s="49">
        <f t="shared" si="2"/>
        <v>1</v>
      </c>
      <c r="D18" s="49">
        <v>227</v>
      </c>
      <c r="E18" s="49">
        <v>216.5</v>
      </c>
      <c r="F18" s="50">
        <f t="shared" si="3"/>
        <v>1.6999999999999886</v>
      </c>
      <c r="G18" s="50">
        <f t="shared" si="4"/>
        <v>10</v>
      </c>
      <c r="H18" s="50">
        <f t="shared" si="5"/>
        <v>10</v>
      </c>
    </row>
    <row r="19" spans="1:8">
      <c r="A19" s="48">
        <v>20</v>
      </c>
      <c r="B19" s="48">
        <f t="shared" si="1"/>
        <v>80</v>
      </c>
      <c r="C19" s="49">
        <f t="shared" si="2"/>
        <v>1.3333333333333333</v>
      </c>
      <c r="D19" s="49">
        <v>219.6</v>
      </c>
      <c r="E19" s="49">
        <f t="shared" si="0"/>
        <v>219.6</v>
      </c>
      <c r="F19" s="50">
        <f t="shared" si="3"/>
        <v>3.0999999999999943</v>
      </c>
      <c r="G19" s="50">
        <f t="shared" si="4"/>
        <v>13.099999999999994</v>
      </c>
      <c r="H19" s="50">
        <f t="shared" si="5"/>
        <v>9.8249999999999957</v>
      </c>
    </row>
    <row r="20" spans="1:8">
      <c r="A20" s="48">
        <v>20</v>
      </c>
      <c r="B20" s="48">
        <f t="shared" si="1"/>
        <v>100</v>
      </c>
      <c r="C20" s="49">
        <f t="shared" si="2"/>
        <v>1.6666666666666667</v>
      </c>
      <c r="D20" s="49">
        <v>222.5</v>
      </c>
      <c r="E20" s="49">
        <f t="shared" si="0"/>
        <v>222.5</v>
      </c>
      <c r="F20" s="50">
        <f t="shared" si="3"/>
        <v>2.9000000000000057</v>
      </c>
      <c r="G20" s="50">
        <f t="shared" si="4"/>
        <v>16</v>
      </c>
      <c r="H20" s="50">
        <f t="shared" si="5"/>
        <v>9.6</v>
      </c>
    </row>
    <row r="21" spans="1:8">
      <c r="A21" s="48">
        <v>20</v>
      </c>
      <c r="B21" s="48">
        <f t="shared" si="1"/>
        <v>120</v>
      </c>
      <c r="C21" s="49">
        <f t="shared" si="2"/>
        <v>2</v>
      </c>
      <c r="D21" s="49">
        <v>225.4</v>
      </c>
      <c r="E21" s="49">
        <f t="shared" si="0"/>
        <v>225.4</v>
      </c>
      <c r="F21" s="50">
        <f t="shared" si="3"/>
        <v>2.9000000000000057</v>
      </c>
      <c r="G21" s="50">
        <f t="shared" si="4"/>
        <v>18.900000000000006</v>
      </c>
      <c r="H21" s="50">
        <f t="shared" si="5"/>
        <v>9.4500000000000028</v>
      </c>
    </row>
    <row r="22" spans="1:8">
      <c r="A22" s="48">
        <v>20</v>
      </c>
      <c r="B22" s="48">
        <f t="shared" si="1"/>
        <v>140</v>
      </c>
      <c r="C22" s="49">
        <f t="shared" si="2"/>
        <v>2.3333333333333335</v>
      </c>
      <c r="D22" s="49">
        <v>228.1</v>
      </c>
      <c r="E22" s="49">
        <v>217.5</v>
      </c>
      <c r="F22" s="50">
        <f t="shared" si="3"/>
        <v>2.6999999999999886</v>
      </c>
      <c r="G22" s="50">
        <f t="shared" si="4"/>
        <v>21.599999999999994</v>
      </c>
      <c r="H22" s="50">
        <f t="shared" si="5"/>
        <v>9.2571428571428545</v>
      </c>
    </row>
    <row r="23" spans="1:8">
      <c r="A23" s="48">
        <v>20</v>
      </c>
      <c r="B23" s="48">
        <f t="shared" si="1"/>
        <v>160</v>
      </c>
      <c r="C23" s="49">
        <f t="shared" si="2"/>
        <v>2.6666666666666665</v>
      </c>
      <c r="D23" s="49">
        <v>220</v>
      </c>
      <c r="E23" s="49">
        <f t="shared" si="0"/>
        <v>220</v>
      </c>
      <c r="F23" s="50">
        <f t="shared" si="3"/>
        <v>2.5</v>
      </c>
      <c r="G23" s="50">
        <f t="shared" si="4"/>
        <v>24.099999999999994</v>
      </c>
      <c r="H23" s="50">
        <f t="shared" si="5"/>
        <v>9.0374999999999979</v>
      </c>
    </row>
    <row r="24" spans="1:8">
      <c r="A24" s="48">
        <v>20</v>
      </c>
      <c r="B24" s="48">
        <f t="shared" si="1"/>
        <v>180</v>
      </c>
      <c r="C24" s="49">
        <f t="shared" si="2"/>
        <v>3</v>
      </c>
      <c r="D24" s="49">
        <v>222.1</v>
      </c>
      <c r="E24" s="49">
        <f t="shared" si="0"/>
        <v>222.1</v>
      </c>
      <c r="F24" s="50">
        <f t="shared" si="3"/>
        <v>2.0999999999999943</v>
      </c>
      <c r="G24" s="50">
        <f t="shared" si="4"/>
        <v>26.199999999999989</v>
      </c>
      <c r="H24" s="50">
        <f t="shared" si="5"/>
        <v>8.733333333333329</v>
      </c>
    </row>
    <row r="25" spans="1:8">
      <c r="A25" s="48">
        <v>25</v>
      </c>
      <c r="B25" s="48">
        <f t="shared" si="1"/>
        <v>205</v>
      </c>
      <c r="C25" s="49">
        <f t="shared" si="2"/>
        <v>3.4166666666666665</v>
      </c>
      <c r="D25" s="49">
        <v>224.6</v>
      </c>
      <c r="E25" s="49">
        <f t="shared" si="0"/>
        <v>224.6</v>
      </c>
      <c r="F25" s="50">
        <f t="shared" si="3"/>
        <v>2.5</v>
      </c>
      <c r="G25" s="50">
        <f t="shared" si="4"/>
        <v>28.699999999999989</v>
      </c>
      <c r="H25" s="50">
        <f t="shared" si="5"/>
        <v>8.3999999999999968</v>
      </c>
    </row>
    <row r="26" spans="1:8">
      <c r="A26" s="48">
        <v>25</v>
      </c>
      <c r="B26" s="48">
        <f t="shared" si="1"/>
        <v>230</v>
      </c>
      <c r="C26" s="49">
        <f t="shared" si="2"/>
        <v>3.8333333333333335</v>
      </c>
      <c r="D26" s="49">
        <v>226.8</v>
      </c>
      <c r="E26" s="49">
        <v>215.7</v>
      </c>
      <c r="F26" s="50">
        <f t="shared" si="3"/>
        <v>2.2000000000000171</v>
      </c>
      <c r="G26" s="50">
        <f t="shared" si="4"/>
        <v>30.900000000000006</v>
      </c>
      <c r="H26" s="50">
        <f t="shared" si="5"/>
        <v>8.0608695652173932</v>
      </c>
    </row>
    <row r="27" spans="1:8">
      <c r="A27" s="48">
        <v>25</v>
      </c>
      <c r="B27" s="48">
        <f t="shared" si="1"/>
        <v>255</v>
      </c>
      <c r="C27" s="49">
        <f t="shared" si="2"/>
        <v>4.25</v>
      </c>
      <c r="D27" s="49">
        <v>218.2</v>
      </c>
      <c r="E27" s="49">
        <f t="shared" si="0"/>
        <v>218.2</v>
      </c>
      <c r="F27" s="50">
        <f t="shared" si="3"/>
        <v>2.5</v>
      </c>
      <c r="G27" s="50">
        <f t="shared" si="4"/>
        <v>33.400000000000006</v>
      </c>
      <c r="H27" s="50">
        <f t="shared" si="5"/>
        <v>7.8588235294117661</v>
      </c>
    </row>
    <row r="28" spans="1:8">
      <c r="A28" s="48">
        <v>25</v>
      </c>
      <c r="B28" s="48">
        <f t="shared" si="1"/>
        <v>280</v>
      </c>
      <c r="C28" s="49">
        <f t="shared" si="2"/>
        <v>4.666666666666667</v>
      </c>
      <c r="D28" s="49">
        <v>220.8</v>
      </c>
      <c r="E28" s="49">
        <f t="shared" si="0"/>
        <v>220.8</v>
      </c>
      <c r="F28" s="50">
        <f t="shared" si="3"/>
        <v>2.6000000000000227</v>
      </c>
      <c r="G28" s="50">
        <f t="shared" si="4"/>
        <v>36.000000000000028</v>
      </c>
      <c r="H28" s="69">
        <f t="shared" si="5"/>
        <v>7.7142857142857197</v>
      </c>
    </row>
    <row r="29" spans="1:8">
      <c r="A29" s="48">
        <v>25</v>
      </c>
      <c r="B29" s="48">
        <f t="shared" si="1"/>
        <v>305</v>
      </c>
      <c r="C29" s="49">
        <f t="shared" si="2"/>
        <v>5.083333333333333</v>
      </c>
      <c r="D29" s="49">
        <v>222.9</v>
      </c>
      <c r="E29" s="49">
        <f t="shared" si="0"/>
        <v>222.9</v>
      </c>
      <c r="F29" s="50">
        <f t="shared" si="3"/>
        <v>2.0999999999999943</v>
      </c>
      <c r="G29" s="50">
        <f t="shared" si="4"/>
        <v>38.100000000000023</v>
      </c>
      <c r="H29" s="69">
        <f t="shared" si="5"/>
        <v>7.4950819672131193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59</v>
      </c>
      <c r="D6" s="62"/>
      <c r="E6" s="60"/>
      <c r="F6" s="60" t="s">
        <v>1</v>
      </c>
      <c r="G6" s="60" t="s">
        <v>60</v>
      </c>
      <c r="H6" s="60" t="s">
        <v>2</v>
      </c>
      <c r="I6" s="60">
        <v>3</v>
      </c>
      <c r="J6" s="63" t="s">
        <v>29</v>
      </c>
      <c r="L6" s="63" t="s">
        <v>61</v>
      </c>
      <c r="N6" s="65" t="s">
        <v>58</v>
      </c>
      <c r="O6" s="66">
        <v>215997</v>
      </c>
      <c r="P6" s="66">
        <v>1249998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42.5</v>
      </c>
      <c r="E10" s="49">
        <f>D10</f>
        <v>42.5</v>
      </c>
      <c r="F10" s="50">
        <v>0</v>
      </c>
      <c r="G10" s="50">
        <v>0</v>
      </c>
      <c r="H10" s="50">
        <v>0</v>
      </c>
    </row>
    <row r="11" spans="1:16">
      <c r="A11" s="48">
        <v>5</v>
      </c>
      <c r="B11" s="48">
        <f>A11+B10</f>
        <v>5</v>
      </c>
      <c r="C11" s="49">
        <f>B11/60</f>
        <v>8.3333333333333329E-2</v>
      </c>
      <c r="D11" s="49">
        <v>45</v>
      </c>
      <c r="E11" s="49">
        <f t="shared" ref="E11:E35" si="0">D11</f>
        <v>45</v>
      </c>
      <c r="F11" s="50">
        <f>(D11-D10)+(D10-E10)</f>
        <v>2.5</v>
      </c>
      <c r="G11" s="50">
        <f>G10+F11</f>
        <v>2.5</v>
      </c>
      <c r="H11" s="50">
        <f>G11/C11</f>
        <v>30</v>
      </c>
    </row>
    <row r="12" spans="1:16">
      <c r="A12" s="48">
        <v>5</v>
      </c>
      <c r="B12" s="48">
        <f t="shared" ref="B12:B35" si="1">A12+B11</f>
        <v>10</v>
      </c>
      <c r="C12" s="49">
        <f t="shared" ref="C12:C35" si="2">B12/60</f>
        <v>0.16666666666666666</v>
      </c>
      <c r="D12" s="49">
        <v>46.8</v>
      </c>
      <c r="E12" s="49">
        <f t="shared" si="0"/>
        <v>46.8</v>
      </c>
      <c r="F12" s="50">
        <f t="shared" ref="F12:F35" si="3">(D12-D11)+(D11-E11)</f>
        <v>1.7999999999999972</v>
      </c>
      <c r="G12" s="50">
        <f t="shared" ref="G12:G35" si="4">G11+F12</f>
        <v>4.2999999999999972</v>
      </c>
      <c r="H12" s="50">
        <f t="shared" ref="H12:H35" si="5">G12/C12</f>
        <v>25.799999999999983</v>
      </c>
    </row>
    <row r="13" spans="1:16">
      <c r="A13" s="48">
        <v>5</v>
      </c>
      <c r="B13" s="48">
        <f t="shared" si="1"/>
        <v>15</v>
      </c>
      <c r="C13" s="49">
        <f t="shared" si="2"/>
        <v>0.25</v>
      </c>
      <c r="D13" s="49">
        <v>48.7</v>
      </c>
      <c r="E13" s="49">
        <f t="shared" si="0"/>
        <v>48.7</v>
      </c>
      <c r="F13" s="50">
        <f t="shared" si="3"/>
        <v>1.9000000000000057</v>
      </c>
      <c r="G13" s="50">
        <f t="shared" si="4"/>
        <v>6.2000000000000028</v>
      </c>
      <c r="H13" s="50">
        <f t="shared" si="5"/>
        <v>24.800000000000011</v>
      </c>
    </row>
    <row r="14" spans="1:16">
      <c r="A14" s="48">
        <v>5</v>
      </c>
      <c r="B14" s="48">
        <f t="shared" si="1"/>
        <v>20</v>
      </c>
      <c r="C14" s="49">
        <f t="shared" si="2"/>
        <v>0.33333333333333331</v>
      </c>
      <c r="D14" s="49">
        <v>50.2</v>
      </c>
      <c r="E14" s="49">
        <v>42</v>
      </c>
      <c r="F14" s="50">
        <f t="shared" si="3"/>
        <v>1.5</v>
      </c>
      <c r="G14" s="50">
        <f t="shared" si="4"/>
        <v>7.7000000000000028</v>
      </c>
      <c r="H14" s="50">
        <f t="shared" si="5"/>
        <v>23.100000000000009</v>
      </c>
    </row>
    <row r="15" spans="1:16">
      <c r="A15" s="48">
        <v>10</v>
      </c>
      <c r="B15" s="48">
        <f t="shared" si="1"/>
        <v>30</v>
      </c>
      <c r="C15" s="49">
        <f t="shared" si="2"/>
        <v>0.5</v>
      </c>
      <c r="D15" s="49">
        <v>45.6</v>
      </c>
      <c r="E15" s="49">
        <f t="shared" si="0"/>
        <v>45.6</v>
      </c>
      <c r="F15" s="50">
        <f t="shared" si="3"/>
        <v>3.6000000000000014</v>
      </c>
      <c r="G15" s="50">
        <f t="shared" si="4"/>
        <v>11.300000000000004</v>
      </c>
      <c r="H15" s="50">
        <f t="shared" si="5"/>
        <v>22.600000000000009</v>
      </c>
    </row>
    <row r="16" spans="1:16">
      <c r="A16" s="48">
        <v>10</v>
      </c>
      <c r="B16" s="48">
        <f t="shared" si="1"/>
        <v>40</v>
      </c>
      <c r="C16" s="49">
        <f t="shared" si="2"/>
        <v>0.66666666666666663</v>
      </c>
      <c r="D16" s="49">
        <v>48.9</v>
      </c>
      <c r="E16" s="49">
        <f t="shared" si="0"/>
        <v>48.9</v>
      </c>
      <c r="F16" s="50">
        <f t="shared" si="3"/>
        <v>3.2999999999999972</v>
      </c>
      <c r="G16" s="50">
        <f t="shared" si="4"/>
        <v>14.600000000000001</v>
      </c>
      <c r="H16" s="50">
        <f t="shared" si="5"/>
        <v>21.900000000000002</v>
      </c>
    </row>
    <row r="17" spans="1:8">
      <c r="A17" s="48">
        <v>10</v>
      </c>
      <c r="B17" s="48">
        <f t="shared" si="1"/>
        <v>50</v>
      </c>
      <c r="C17" s="49">
        <f t="shared" si="2"/>
        <v>0.83333333333333337</v>
      </c>
      <c r="D17" s="49">
        <v>51.7</v>
      </c>
      <c r="E17" s="49">
        <v>42.3</v>
      </c>
      <c r="F17" s="50">
        <f t="shared" si="3"/>
        <v>2.8000000000000043</v>
      </c>
      <c r="G17" s="50">
        <f t="shared" si="4"/>
        <v>17.400000000000006</v>
      </c>
      <c r="H17" s="50">
        <f t="shared" si="5"/>
        <v>20.880000000000006</v>
      </c>
    </row>
    <row r="18" spans="1:8">
      <c r="A18" s="48">
        <v>10</v>
      </c>
      <c r="B18" s="48">
        <f t="shared" si="1"/>
        <v>60</v>
      </c>
      <c r="C18" s="49">
        <f t="shared" si="2"/>
        <v>1</v>
      </c>
      <c r="D18" s="49">
        <v>45.4</v>
      </c>
      <c r="E18" s="49">
        <f t="shared" si="0"/>
        <v>45.4</v>
      </c>
      <c r="F18" s="50">
        <f t="shared" si="3"/>
        <v>3.1000000000000014</v>
      </c>
      <c r="G18" s="50">
        <f t="shared" si="4"/>
        <v>20.500000000000007</v>
      </c>
      <c r="H18" s="50">
        <f t="shared" si="5"/>
        <v>20.500000000000007</v>
      </c>
    </row>
    <row r="19" spans="1:8">
      <c r="A19" s="48">
        <v>10</v>
      </c>
      <c r="B19" s="48">
        <f t="shared" si="1"/>
        <v>70</v>
      </c>
      <c r="C19" s="49">
        <f t="shared" si="2"/>
        <v>1.1666666666666667</v>
      </c>
      <c r="D19" s="49">
        <v>48.3</v>
      </c>
      <c r="E19" s="49">
        <f t="shared" si="0"/>
        <v>48.3</v>
      </c>
      <c r="F19" s="50">
        <f t="shared" si="3"/>
        <v>2.8999999999999986</v>
      </c>
      <c r="G19" s="50">
        <f t="shared" si="4"/>
        <v>23.400000000000006</v>
      </c>
      <c r="H19" s="50">
        <f t="shared" si="5"/>
        <v>20.05714285714286</v>
      </c>
    </row>
    <row r="20" spans="1:8">
      <c r="A20" s="48">
        <v>10</v>
      </c>
      <c r="B20" s="48">
        <f t="shared" si="1"/>
        <v>80</v>
      </c>
      <c r="C20" s="49">
        <f t="shared" si="2"/>
        <v>1.3333333333333333</v>
      </c>
      <c r="D20" s="49">
        <v>50.9</v>
      </c>
      <c r="E20" s="49">
        <f t="shared" si="0"/>
        <v>50.9</v>
      </c>
      <c r="F20" s="50">
        <f t="shared" si="3"/>
        <v>2.6000000000000014</v>
      </c>
      <c r="G20" s="50">
        <f t="shared" si="4"/>
        <v>26.000000000000007</v>
      </c>
      <c r="H20" s="50">
        <f t="shared" si="5"/>
        <v>19.500000000000007</v>
      </c>
    </row>
    <row r="21" spans="1:8">
      <c r="A21" s="48">
        <v>10</v>
      </c>
      <c r="B21" s="48">
        <f t="shared" si="1"/>
        <v>90</v>
      </c>
      <c r="C21" s="49">
        <f t="shared" si="2"/>
        <v>1.5</v>
      </c>
      <c r="D21" s="49">
        <v>53.1</v>
      </c>
      <c r="E21" s="49">
        <f t="shared" si="0"/>
        <v>53.1</v>
      </c>
      <c r="F21" s="50">
        <f t="shared" si="3"/>
        <v>2.2000000000000028</v>
      </c>
      <c r="G21" s="50">
        <f t="shared" si="4"/>
        <v>28.20000000000001</v>
      </c>
      <c r="H21" s="50">
        <f t="shared" si="5"/>
        <v>18.800000000000008</v>
      </c>
    </row>
    <row r="22" spans="1:8">
      <c r="A22" s="48">
        <v>10</v>
      </c>
      <c r="B22" s="48">
        <f t="shared" si="1"/>
        <v>100</v>
      </c>
      <c r="C22" s="49">
        <f t="shared" si="2"/>
        <v>1.6666666666666667</v>
      </c>
      <c r="D22" s="49">
        <v>55</v>
      </c>
      <c r="E22" s="49">
        <v>51.4</v>
      </c>
      <c r="F22" s="50">
        <f t="shared" si="3"/>
        <v>1.8999999999999986</v>
      </c>
      <c r="G22" s="50">
        <f t="shared" si="4"/>
        <v>30.100000000000009</v>
      </c>
      <c r="H22" s="50">
        <f t="shared" si="5"/>
        <v>18.060000000000006</v>
      </c>
    </row>
    <row r="23" spans="1:8">
      <c r="A23" s="48">
        <v>12</v>
      </c>
      <c r="B23" s="48">
        <f t="shared" si="1"/>
        <v>112</v>
      </c>
      <c r="C23" s="49">
        <f t="shared" si="2"/>
        <v>1.8666666666666667</v>
      </c>
      <c r="D23" s="49">
        <v>53.8</v>
      </c>
      <c r="E23" s="49">
        <f t="shared" si="0"/>
        <v>53.8</v>
      </c>
      <c r="F23" s="50">
        <f t="shared" si="3"/>
        <v>2.3999999999999986</v>
      </c>
      <c r="G23" s="50">
        <f t="shared" si="4"/>
        <v>32.500000000000007</v>
      </c>
      <c r="H23" s="50">
        <f t="shared" si="5"/>
        <v>17.410714285714288</v>
      </c>
    </row>
    <row r="24" spans="1:8">
      <c r="A24" s="48">
        <v>10</v>
      </c>
      <c r="B24" s="48">
        <f t="shared" si="1"/>
        <v>122</v>
      </c>
      <c r="C24" s="49">
        <f t="shared" si="2"/>
        <v>2.0333333333333332</v>
      </c>
      <c r="D24" s="49">
        <v>55.6</v>
      </c>
      <c r="E24" s="49">
        <v>41.7</v>
      </c>
      <c r="F24" s="50">
        <f t="shared" si="3"/>
        <v>1.8000000000000043</v>
      </c>
      <c r="G24" s="50">
        <f t="shared" si="4"/>
        <v>34.300000000000011</v>
      </c>
      <c r="H24" s="50">
        <f t="shared" si="5"/>
        <v>16.868852459016399</v>
      </c>
    </row>
    <row r="25" spans="1:8">
      <c r="A25" s="48">
        <v>15</v>
      </c>
      <c r="B25" s="48">
        <f t="shared" si="1"/>
        <v>137</v>
      </c>
      <c r="C25" s="49">
        <f t="shared" si="2"/>
        <v>2.2833333333333332</v>
      </c>
      <c r="D25" s="49">
        <v>45.8</v>
      </c>
      <c r="E25" s="49">
        <f t="shared" si="0"/>
        <v>45.8</v>
      </c>
      <c r="F25" s="50">
        <f t="shared" si="3"/>
        <v>4.0999999999999943</v>
      </c>
      <c r="G25" s="50">
        <f t="shared" si="4"/>
        <v>38.400000000000006</v>
      </c>
      <c r="H25" s="50">
        <f t="shared" si="5"/>
        <v>16.817518248175187</v>
      </c>
    </row>
    <row r="26" spans="1:8">
      <c r="A26" s="48">
        <v>15</v>
      </c>
      <c r="B26" s="48">
        <f t="shared" si="1"/>
        <v>152</v>
      </c>
      <c r="C26" s="49">
        <f t="shared" si="2"/>
        <v>2.5333333333333332</v>
      </c>
      <c r="D26" s="49">
        <v>49</v>
      </c>
      <c r="E26" s="49">
        <f t="shared" si="0"/>
        <v>49</v>
      </c>
      <c r="F26" s="50">
        <f t="shared" si="3"/>
        <v>3.2000000000000028</v>
      </c>
      <c r="G26" s="50">
        <f t="shared" si="4"/>
        <v>41.600000000000009</v>
      </c>
      <c r="H26" s="50">
        <f t="shared" si="5"/>
        <v>16.421052631578952</v>
      </c>
    </row>
    <row r="27" spans="1:8">
      <c r="A27" s="48">
        <v>15</v>
      </c>
      <c r="B27" s="48">
        <f t="shared" si="1"/>
        <v>167</v>
      </c>
      <c r="C27" s="49">
        <f t="shared" si="2"/>
        <v>2.7833333333333332</v>
      </c>
      <c r="D27" s="49">
        <v>52</v>
      </c>
      <c r="E27" s="49">
        <v>42</v>
      </c>
      <c r="F27" s="50">
        <f t="shared" si="3"/>
        <v>3</v>
      </c>
      <c r="G27" s="50">
        <f t="shared" si="4"/>
        <v>44.600000000000009</v>
      </c>
      <c r="H27" s="50">
        <f t="shared" si="5"/>
        <v>16.023952095808387</v>
      </c>
    </row>
    <row r="28" spans="1:8">
      <c r="A28" s="48">
        <v>15</v>
      </c>
      <c r="B28" s="48">
        <f t="shared" si="1"/>
        <v>182</v>
      </c>
      <c r="C28" s="49">
        <f t="shared" si="2"/>
        <v>3.0333333333333332</v>
      </c>
      <c r="D28" s="49">
        <v>45.6</v>
      </c>
      <c r="E28" s="49">
        <f t="shared" si="0"/>
        <v>45.6</v>
      </c>
      <c r="F28" s="50">
        <f t="shared" si="3"/>
        <v>3.6000000000000014</v>
      </c>
      <c r="G28" s="50">
        <f t="shared" si="4"/>
        <v>48.20000000000001</v>
      </c>
      <c r="H28" s="50">
        <f t="shared" si="5"/>
        <v>15.890109890109894</v>
      </c>
    </row>
    <row r="29" spans="1:8">
      <c r="A29" s="48">
        <v>15</v>
      </c>
      <c r="B29" s="48">
        <f t="shared" si="1"/>
        <v>197</v>
      </c>
      <c r="C29" s="49">
        <f t="shared" si="2"/>
        <v>3.2833333333333332</v>
      </c>
      <c r="D29" s="49">
        <v>48.7</v>
      </c>
      <c r="E29" s="49">
        <f t="shared" si="0"/>
        <v>48.7</v>
      </c>
      <c r="F29" s="50">
        <f t="shared" si="3"/>
        <v>3.1000000000000014</v>
      </c>
      <c r="G29" s="50">
        <f t="shared" si="4"/>
        <v>51.300000000000011</v>
      </c>
      <c r="H29" s="50">
        <f t="shared" si="5"/>
        <v>15.624365482233507</v>
      </c>
    </row>
    <row r="30" spans="1:8">
      <c r="A30" s="48">
        <v>15</v>
      </c>
      <c r="B30" s="48">
        <f>A30+B29</f>
        <v>212</v>
      </c>
      <c r="C30" s="49">
        <f t="shared" si="2"/>
        <v>3.5333333333333332</v>
      </c>
      <c r="D30" s="49">
        <v>51.4</v>
      </c>
      <c r="E30" s="49">
        <v>40.700000000000003</v>
      </c>
      <c r="F30" s="50">
        <f t="shared" si="3"/>
        <v>2.6999999999999957</v>
      </c>
      <c r="G30" s="50">
        <f t="shared" si="4"/>
        <v>54.000000000000007</v>
      </c>
      <c r="H30" s="50">
        <f t="shared" si="5"/>
        <v>15.283018867924531</v>
      </c>
    </row>
    <row r="31" spans="1:8">
      <c r="A31" s="48">
        <v>20</v>
      </c>
      <c r="B31" s="48">
        <f t="shared" si="1"/>
        <v>232</v>
      </c>
      <c r="C31" s="49">
        <f t="shared" si="2"/>
        <v>3.8666666666666667</v>
      </c>
      <c r="D31" s="49">
        <v>45.3</v>
      </c>
      <c r="E31" s="49">
        <f t="shared" si="0"/>
        <v>45.3</v>
      </c>
      <c r="F31" s="50">
        <f t="shared" si="3"/>
        <v>4.5999999999999943</v>
      </c>
      <c r="G31" s="50">
        <f t="shared" si="4"/>
        <v>58.6</v>
      </c>
      <c r="H31" s="50">
        <f t="shared" si="5"/>
        <v>15.155172413793103</v>
      </c>
    </row>
    <row r="32" spans="1:8">
      <c r="A32" s="48">
        <v>20</v>
      </c>
      <c r="B32" s="48">
        <f t="shared" si="1"/>
        <v>252</v>
      </c>
      <c r="C32" s="49">
        <f t="shared" si="2"/>
        <v>4.2</v>
      </c>
      <c r="D32" s="49">
        <v>49.2</v>
      </c>
      <c r="E32" s="49">
        <f t="shared" si="0"/>
        <v>49.2</v>
      </c>
      <c r="F32" s="50">
        <f t="shared" si="3"/>
        <v>3.9000000000000057</v>
      </c>
      <c r="G32" s="50">
        <f t="shared" si="4"/>
        <v>62.500000000000007</v>
      </c>
      <c r="H32" s="50">
        <f t="shared" si="5"/>
        <v>14.880952380952381</v>
      </c>
    </row>
    <row r="33" spans="1:8">
      <c r="A33" s="48">
        <v>20</v>
      </c>
      <c r="B33" s="48">
        <f t="shared" si="1"/>
        <v>272</v>
      </c>
      <c r="C33" s="49">
        <f t="shared" si="2"/>
        <v>4.5333333333333332</v>
      </c>
      <c r="D33" s="49">
        <v>52.4</v>
      </c>
      <c r="E33" s="49">
        <v>41.5</v>
      </c>
      <c r="F33" s="50">
        <f t="shared" si="3"/>
        <v>3.1999999999999957</v>
      </c>
      <c r="G33" s="50">
        <f t="shared" si="4"/>
        <v>65.7</v>
      </c>
      <c r="H33" s="50">
        <f t="shared" si="5"/>
        <v>14.492647058823531</v>
      </c>
    </row>
    <row r="34" spans="1:8">
      <c r="A34" s="48">
        <v>20</v>
      </c>
      <c r="B34" s="48">
        <f t="shared" si="1"/>
        <v>292</v>
      </c>
      <c r="C34" s="49">
        <f t="shared" si="2"/>
        <v>4.8666666666666663</v>
      </c>
      <c r="D34" s="49">
        <v>45.6</v>
      </c>
      <c r="E34" s="49">
        <f t="shared" si="0"/>
        <v>45.6</v>
      </c>
      <c r="F34" s="50">
        <f t="shared" si="3"/>
        <v>4.1000000000000014</v>
      </c>
      <c r="G34" s="50">
        <f t="shared" si="4"/>
        <v>69.800000000000011</v>
      </c>
      <c r="H34" s="69">
        <f t="shared" si="5"/>
        <v>14.34246575342466</v>
      </c>
    </row>
    <row r="35" spans="1:8">
      <c r="A35" s="48">
        <v>20</v>
      </c>
      <c r="B35" s="48">
        <f t="shared" si="1"/>
        <v>312</v>
      </c>
      <c r="C35" s="49">
        <f t="shared" si="2"/>
        <v>5.2</v>
      </c>
      <c r="D35" s="49">
        <v>48.9</v>
      </c>
      <c r="E35" s="49">
        <f t="shared" si="0"/>
        <v>48.9</v>
      </c>
      <c r="F35" s="50">
        <f t="shared" si="3"/>
        <v>3.2999999999999972</v>
      </c>
      <c r="G35" s="50">
        <f t="shared" si="4"/>
        <v>73.100000000000009</v>
      </c>
      <c r="H35" s="69">
        <f t="shared" si="5"/>
        <v>14.057692307692308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"/>
  <sheetViews>
    <sheetView tabSelected="1" workbookViewId="0">
      <selection activeCell="A29" sqref="A29"/>
    </sheetView>
  </sheetViews>
  <sheetFormatPr defaultRowHeight="15"/>
  <cols>
    <col min="1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34</v>
      </c>
      <c r="D6" s="8"/>
      <c r="E6" s="6"/>
      <c r="F6" s="9" t="s">
        <v>1</v>
      </c>
      <c r="G6" s="9" t="s">
        <v>56</v>
      </c>
      <c r="H6" s="9" t="s">
        <v>2</v>
      </c>
      <c r="I6" s="9">
        <v>1</v>
      </c>
      <c r="J6" s="22" t="s">
        <v>29</v>
      </c>
      <c r="L6" s="22"/>
      <c r="N6" s="51" t="s">
        <v>58</v>
      </c>
      <c r="O6" s="54">
        <v>217983</v>
      </c>
      <c r="P6" s="54">
        <v>1244480</v>
      </c>
    </row>
    <row r="7" spans="1:16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219</v>
      </c>
      <c r="E10" s="20">
        <v>219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222.8</v>
      </c>
      <c r="E11" s="20">
        <v>222.8</v>
      </c>
      <c r="F11" s="21">
        <f>(D11-D10) +(D10-E10)</f>
        <v>3.8000000000000114</v>
      </c>
      <c r="G11" s="21">
        <f>F10+F11</f>
        <v>3.8000000000000114</v>
      </c>
      <c r="H11" s="21">
        <f>G11/C11</f>
        <v>45.600000000000136</v>
      </c>
      <c r="I11" s="18"/>
    </row>
    <row r="12" spans="1:16">
      <c r="A12" s="19">
        <v>5</v>
      </c>
      <c r="B12" s="19">
        <f t="shared" ref="B12:B43" si="0">A12+B11</f>
        <v>10</v>
      </c>
      <c r="C12" s="20">
        <f t="shared" ref="C12:C43" si="1">B12/60</f>
        <v>0.16666666666666666</v>
      </c>
      <c r="D12" s="20">
        <v>223.5</v>
      </c>
      <c r="E12" s="20">
        <v>223.5</v>
      </c>
      <c r="F12" s="21">
        <f t="shared" ref="F12:F33" si="2">(D12-D11) +(D11-E11)</f>
        <v>0.69999999999998863</v>
      </c>
      <c r="G12" s="21">
        <f>G11+F12</f>
        <v>4.5</v>
      </c>
      <c r="H12" s="21">
        <f t="shared" ref="H12:H43" si="3">G12/C12</f>
        <v>27</v>
      </c>
      <c r="I12" s="18"/>
    </row>
    <row r="13" spans="1:16">
      <c r="A13" s="19">
        <v>5</v>
      </c>
      <c r="B13" s="19">
        <f t="shared" si="0"/>
        <v>15</v>
      </c>
      <c r="C13" s="20">
        <f t="shared" si="1"/>
        <v>0.25</v>
      </c>
      <c r="D13" s="20">
        <v>224.8</v>
      </c>
      <c r="E13" s="20">
        <v>219</v>
      </c>
      <c r="F13" s="21">
        <f t="shared" si="2"/>
        <v>1.3000000000000114</v>
      </c>
      <c r="G13" s="21">
        <f t="shared" ref="G13:G43" si="4">G12+F13</f>
        <v>5.8000000000000114</v>
      </c>
      <c r="H13" s="21">
        <f t="shared" si="3"/>
        <v>23.200000000000045</v>
      </c>
      <c r="I13" s="18"/>
    </row>
    <row r="14" spans="1:16">
      <c r="A14" s="19">
        <v>5</v>
      </c>
      <c r="B14" s="19">
        <f t="shared" si="0"/>
        <v>20</v>
      </c>
      <c r="C14" s="20">
        <f t="shared" si="1"/>
        <v>0.33333333333333331</v>
      </c>
      <c r="D14" s="20">
        <v>220.5</v>
      </c>
      <c r="E14" s="20">
        <v>220.5</v>
      </c>
      <c r="F14" s="21">
        <f>(D14-D13) +(D13-E13)</f>
        <v>1.5</v>
      </c>
      <c r="G14" s="21">
        <f t="shared" si="4"/>
        <v>7.3000000000000114</v>
      </c>
      <c r="H14" s="21">
        <f t="shared" si="3"/>
        <v>21.900000000000034</v>
      </c>
      <c r="I14" s="18"/>
    </row>
    <row r="15" spans="1:16">
      <c r="A15" s="19">
        <v>5</v>
      </c>
      <c r="B15" s="19">
        <f t="shared" si="0"/>
        <v>25</v>
      </c>
      <c r="C15" s="20">
        <f t="shared" si="1"/>
        <v>0.41666666666666669</v>
      </c>
      <c r="D15" s="20">
        <v>222.5</v>
      </c>
      <c r="E15" s="20">
        <v>222.5</v>
      </c>
      <c r="F15" s="21">
        <f t="shared" si="2"/>
        <v>2</v>
      </c>
      <c r="G15" s="21">
        <f t="shared" si="4"/>
        <v>9.3000000000000114</v>
      </c>
      <c r="H15" s="21">
        <f t="shared" si="3"/>
        <v>22.320000000000025</v>
      </c>
      <c r="I15" s="18"/>
    </row>
    <row r="16" spans="1:16">
      <c r="A16" s="19">
        <v>5</v>
      </c>
      <c r="B16" s="19">
        <f t="shared" si="0"/>
        <v>30</v>
      </c>
      <c r="C16" s="20">
        <f t="shared" si="1"/>
        <v>0.5</v>
      </c>
      <c r="D16" s="20">
        <v>222.8</v>
      </c>
      <c r="E16" s="20">
        <v>222.8</v>
      </c>
      <c r="F16" s="21">
        <f t="shared" si="2"/>
        <v>0.30000000000001137</v>
      </c>
      <c r="G16" s="21">
        <f t="shared" si="4"/>
        <v>9.6000000000000227</v>
      </c>
      <c r="H16" s="21">
        <f t="shared" si="3"/>
        <v>19.200000000000045</v>
      </c>
      <c r="I16" s="18"/>
    </row>
    <row r="17" spans="1:9">
      <c r="A17" s="19">
        <v>5</v>
      </c>
      <c r="B17" s="19">
        <f t="shared" si="0"/>
        <v>35</v>
      </c>
      <c r="C17" s="20">
        <f t="shared" si="1"/>
        <v>0.58333333333333337</v>
      </c>
      <c r="D17" s="20">
        <v>226.1</v>
      </c>
      <c r="E17" s="20">
        <v>219</v>
      </c>
      <c r="F17" s="21">
        <f t="shared" si="2"/>
        <v>3.2999999999999829</v>
      </c>
      <c r="G17" s="21">
        <f t="shared" si="4"/>
        <v>12.900000000000006</v>
      </c>
      <c r="H17" s="21">
        <f t="shared" si="3"/>
        <v>22.114285714285721</v>
      </c>
      <c r="I17" s="18"/>
    </row>
    <row r="18" spans="1:9">
      <c r="A18" s="19">
        <v>5</v>
      </c>
      <c r="B18" s="19">
        <f t="shared" si="0"/>
        <v>40</v>
      </c>
      <c r="C18" s="20">
        <f t="shared" si="1"/>
        <v>0.66666666666666663</v>
      </c>
      <c r="D18" s="20">
        <v>220.2</v>
      </c>
      <c r="E18" s="20">
        <v>220.2</v>
      </c>
      <c r="F18" s="21">
        <f t="shared" si="2"/>
        <v>1.1999999999999886</v>
      </c>
      <c r="G18" s="21">
        <f t="shared" si="4"/>
        <v>14.099999999999994</v>
      </c>
      <c r="H18" s="21">
        <f t="shared" si="3"/>
        <v>21.149999999999991</v>
      </c>
      <c r="I18" s="18"/>
    </row>
    <row r="19" spans="1:9">
      <c r="A19" s="19">
        <v>5</v>
      </c>
      <c r="B19" s="19">
        <f t="shared" si="0"/>
        <v>45</v>
      </c>
      <c r="C19" s="20">
        <f t="shared" si="1"/>
        <v>0.75</v>
      </c>
      <c r="D19" s="20">
        <v>222.5</v>
      </c>
      <c r="E19" s="20">
        <v>222.5</v>
      </c>
      <c r="F19" s="21">
        <f t="shared" si="2"/>
        <v>2.3000000000000114</v>
      </c>
      <c r="G19" s="21">
        <f t="shared" si="4"/>
        <v>16.400000000000006</v>
      </c>
      <c r="H19" s="21">
        <f t="shared" si="3"/>
        <v>21.866666666666674</v>
      </c>
      <c r="I19" s="18"/>
    </row>
    <row r="20" spans="1:9">
      <c r="A20" s="19">
        <v>5</v>
      </c>
      <c r="B20" s="19">
        <f t="shared" si="0"/>
        <v>50</v>
      </c>
      <c r="C20" s="20">
        <f t="shared" si="1"/>
        <v>0.83333333333333337</v>
      </c>
      <c r="D20" s="20">
        <v>224.2</v>
      </c>
      <c r="E20" s="20">
        <v>224.2</v>
      </c>
      <c r="F20" s="21">
        <f>(D20-D19) +(D19-E19)</f>
        <v>1.6999999999999886</v>
      </c>
      <c r="G20" s="21">
        <f t="shared" si="4"/>
        <v>18.099999999999994</v>
      </c>
      <c r="H20" s="21">
        <f t="shared" si="3"/>
        <v>21.719999999999992</v>
      </c>
      <c r="I20" s="18"/>
    </row>
    <row r="21" spans="1:9">
      <c r="A21" s="19">
        <v>5</v>
      </c>
      <c r="B21" s="19">
        <f t="shared" si="0"/>
        <v>55</v>
      </c>
      <c r="C21" s="20">
        <f t="shared" si="1"/>
        <v>0.91666666666666663</v>
      </c>
      <c r="D21" s="20">
        <v>225.1</v>
      </c>
      <c r="E21" s="20">
        <v>225.1</v>
      </c>
      <c r="F21" s="21">
        <f t="shared" si="2"/>
        <v>0.90000000000000568</v>
      </c>
      <c r="G21" s="21">
        <f t="shared" si="4"/>
        <v>19</v>
      </c>
      <c r="H21" s="21">
        <f t="shared" si="3"/>
        <v>20.727272727272727</v>
      </c>
      <c r="I21" s="18"/>
    </row>
    <row r="22" spans="1:9">
      <c r="A22" s="19">
        <v>5</v>
      </c>
      <c r="B22" s="19">
        <f t="shared" si="0"/>
        <v>60</v>
      </c>
      <c r="C22" s="20">
        <f t="shared" si="1"/>
        <v>1</v>
      </c>
      <c r="D22" s="20">
        <v>227.3</v>
      </c>
      <c r="E22" s="20">
        <v>219</v>
      </c>
      <c r="F22" s="21">
        <f t="shared" si="2"/>
        <v>2.2000000000000171</v>
      </c>
      <c r="G22" s="21">
        <f t="shared" si="4"/>
        <v>21.200000000000017</v>
      </c>
      <c r="H22" s="21">
        <f t="shared" si="3"/>
        <v>21.200000000000017</v>
      </c>
      <c r="I22" s="18"/>
    </row>
    <row r="23" spans="1:9">
      <c r="A23" s="19">
        <v>5</v>
      </c>
      <c r="B23" s="19">
        <f t="shared" si="0"/>
        <v>65</v>
      </c>
      <c r="C23" s="20">
        <f t="shared" si="1"/>
        <v>1.0833333333333333</v>
      </c>
      <c r="D23" s="20">
        <v>220.1</v>
      </c>
      <c r="E23" s="20">
        <v>220.1</v>
      </c>
      <c r="F23" s="21">
        <f t="shared" si="2"/>
        <v>1.0999999999999943</v>
      </c>
      <c r="G23" s="21">
        <f t="shared" si="4"/>
        <v>22.300000000000011</v>
      </c>
      <c r="H23" s="21">
        <f t="shared" si="3"/>
        <v>20.584615384615397</v>
      </c>
      <c r="I23" s="18"/>
    </row>
    <row r="24" spans="1:9">
      <c r="A24" s="19">
        <v>5</v>
      </c>
      <c r="B24" s="19">
        <f t="shared" si="0"/>
        <v>70</v>
      </c>
      <c r="C24" s="20">
        <f t="shared" si="1"/>
        <v>1.1666666666666667</v>
      </c>
      <c r="D24" s="27">
        <v>222.1</v>
      </c>
      <c r="E24" s="27">
        <v>222.1</v>
      </c>
      <c r="F24" s="21">
        <f t="shared" si="2"/>
        <v>2</v>
      </c>
      <c r="G24" s="21">
        <f t="shared" si="4"/>
        <v>24.300000000000011</v>
      </c>
      <c r="H24" s="21">
        <f t="shared" si="3"/>
        <v>20.828571428571436</v>
      </c>
    </row>
    <row r="25" spans="1:9">
      <c r="A25" s="19">
        <v>5</v>
      </c>
      <c r="B25" s="19">
        <f t="shared" si="0"/>
        <v>75</v>
      </c>
      <c r="C25" s="20">
        <f t="shared" si="1"/>
        <v>1.25</v>
      </c>
      <c r="D25" s="27">
        <v>224</v>
      </c>
      <c r="E25" s="27">
        <v>224</v>
      </c>
      <c r="F25" s="21">
        <f t="shared" si="2"/>
        <v>1.9000000000000057</v>
      </c>
      <c r="G25" s="21">
        <f t="shared" si="4"/>
        <v>26.200000000000017</v>
      </c>
      <c r="H25" s="21">
        <f t="shared" si="3"/>
        <v>20.960000000000015</v>
      </c>
    </row>
    <row r="26" spans="1:9">
      <c r="A26" s="19">
        <v>5</v>
      </c>
      <c r="B26" s="19">
        <f t="shared" si="0"/>
        <v>80</v>
      </c>
      <c r="C26" s="20">
        <f t="shared" si="1"/>
        <v>1.3333333333333333</v>
      </c>
      <c r="D26" s="27">
        <v>225.8</v>
      </c>
      <c r="E26" s="27">
        <v>225.8</v>
      </c>
      <c r="F26" s="21">
        <f t="shared" si="2"/>
        <v>1.8000000000000114</v>
      </c>
      <c r="G26" s="21">
        <f t="shared" si="4"/>
        <v>28.000000000000028</v>
      </c>
      <c r="H26" s="21">
        <f t="shared" si="3"/>
        <v>21.000000000000021</v>
      </c>
    </row>
    <row r="27" spans="1:9">
      <c r="A27" s="19">
        <v>5</v>
      </c>
      <c r="B27" s="19">
        <f t="shared" si="0"/>
        <v>85</v>
      </c>
      <c r="C27" s="20">
        <f t="shared" si="1"/>
        <v>1.4166666666666667</v>
      </c>
      <c r="D27" s="27">
        <v>227.3</v>
      </c>
      <c r="E27" s="27">
        <v>219</v>
      </c>
      <c r="F27" s="21">
        <f t="shared" si="2"/>
        <v>1.5</v>
      </c>
      <c r="G27" s="21">
        <f t="shared" si="4"/>
        <v>29.500000000000028</v>
      </c>
      <c r="H27" s="21">
        <f t="shared" si="3"/>
        <v>20.823529411764724</v>
      </c>
    </row>
    <row r="28" spans="1:9">
      <c r="A28" s="19">
        <v>10</v>
      </c>
      <c r="B28" s="19">
        <f t="shared" si="0"/>
        <v>95</v>
      </c>
      <c r="C28" s="20">
        <f t="shared" si="1"/>
        <v>1.5833333333333333</v>
      </c>
      <c r="D28" s="27">
        <v>223.8</v>
      </c>
      <c r="E28" s="27">
        <v>223.8</v>
      </c>
      <c r="F28" s="21">
        <f t="shared" si="2"/>
        <v>4.8000000000000114</v>
      </c>
      <c r="G28" s="21">
        <f t="shared" si="4"/>
        <v>34.30000000000004</v>
      </c>
      <c r="H28" s="21">
        <f t="shared" si="3"/>
        <v>21.663157894736869</v>
      </c>
    </row>
    <row r="29" spans="1:9">
      <c r="A29" s="19">
        <v>10</v>
      </c>
      <c r="B29" s="19">
        <f t="shared" si="0"/>
        <v>105</v>
      </c>
      <c r="C29" s="20">
        <f t="shared" si="1"/>
        <v>1.75</v>
      </c>
      <c r="D29" s="27">
        <v>227.6</v>
      </c>
      <c r="E29" s="27">
        <v>219</v>
      </c>
      <c r="F29" s="21">
        <f t="shared" si="2"/>
        <v>3.7999999999999829</v>
      </c>
      <c r="G29" s="21">
        <f t="shared" si="4"/>
        <v>38.100000000000023</v>
      </c>
      <c r="H29" s="21">
        <f t="shared" si="3"/>
        <v>21.771428571428583</v>
      </c>
    </row>
    <row r="30" spans="1:9">
      <c r="A30" s="26">
        <v>10</v>
      </c>
      <c r="B30" s="19">
        <f t="shared" si="0"/>
        <v>115</v>
      </c>
      <c r="C30" s="20">
        <f t="shared" si="1"/>
        <v>1.9166666666666667</v>
      </c>
      <c r="D30" s="27">
        <v>221.3</v>
      </c>
      <c r="E30" s="27">
        <v>221.3</v>
      </c>
      <c r="F30" s="21">
        <f t="shared" si="2"/>
        <v>2.3000000000000114</v>
      </c>
      <c r="G30" s="21">
        <f t="shared" si="4"/>
        <v>40.400000000000034</v>
      </c>
      <c r="H30" s="21">
        <f t="shared" si="3"/>
        <v>21.078260869565234</v>
      </c>
    </row>
    <row r="31" spans="1:9">
      <c r="A31" s="19">
        <v>10</v>
      </c>
      <c r="B31" s="19">
        <f t="shared" si="0"/>
        <v>125</v>
      </c>
      <c r="C31" s="20">
        <f t="shared" si="1"/>
        <v>2.0833333333333335</v>
      </c>
      <c r="D31" s="27">
        <v>225</v>
      </c>
      <c r="E31" s="27">
        <v>225</v>
      </c>
      <c r="F31" s="21">
        <f t="shared" si="2"/>
        <v>3.6999999999999886</v>
      </c>
      <c r="G31" s="21">
        <f t="shared" si="4"/>
        <v>44.100000000000023</v>
      </c>
      <c r="H31" s="21">
        <f t="shared" si="3"/>
        <v>21.16800000000001</v>
      </c>
    </row>
    <row r="32" spans="1:9">
      <c r="A32" s="26">
        <v>10</v>
      </c>
      <c r="B32" s="19">
        <f t="shared" si="0"/>
        <v>135</v>
      </c>
      <c r="C32" s="20">
        <f t="shared" si="1"/>
        <v>2.25</v>
      </c>
      <c r="D32" s="27">
        <v>227.5</v>
      </c>
      <c r="E32" s="27">
        <v>219</v>
      </c>
      <c r="F32" s="21">
        <f t="shared" si="2"/>
        <v>2.5</v>
      </c>
      <c r="G32" s="21">
        <f t="shared" si="4"/>
        <v>46.600000000000023</v>
      </c>
      <c r="H32" s="21">
        <f t="shared" si="3"/>
        <v>20.711111111111123</v>
      </c>
    </row>
    <row r="33" spans="1:8">
      <c r="A33" s="26">
        <v>10</v>
      </c>
      <c r="B33" s="19">
        <f t="shared" si="0"/>
        <v>145</v>
      </c>
      <c r="C33" s="20">
        <f t="shared" si="1"/>
        <v>2.4166666666666665</v>
      </c>
      <c r="D33" s="27">
        <v>221.6</v>
      </c>
      <c r="E33" s="27">
        <v>221.6</v>
      </c>
      <c r="F33" s="21">
        <f t="shared" si="2"/>
        <v>2.5999999999999943</v>
      </c>
      <c r="G33" s="21">
        <f t="shared" si="4"/>
        <v>49.200000000000017</v>
      </c>
      <c r="H33" s="21">
        <f t="shared" si="3"/>
        <v>20.358620689655179</v>
      </c>
    </row>
    <row r="34" spans="1:8">
      <c r="A34" s="26">
        <v>15</v>
      </c>
      <c r="B34" s="19">
        <f t="shared" si="0"/>
        <v>160</v>
      </c>
      <c r="C34" s="20">
        <f t="shared" si="1"/>
        <v>2.6666666666666665</v>
      </c>
      <c r="D34" s="27">
        <v>226.7</v>
      </c>
      <c r="E34" s="27">
        <v>219</v>
      </c>
      <c r="F34" s="21">
        <f>(D34-D33) +(D33-E33)</f>
        <v>5.0999999999999943</v>
      </c>
      <c r="G34" s="21">
        <f t="shared" si="4"/>
        <v>54.300000000000011</v>
      </c>
      <c r="H34" s="21">
        <f t="shared" si="3"/>
        <v>20.362500000000004</v>
      </c>
    </row>
    <row r="35" spans="1:8">
      <c r="A35" s="26">
        <v>15</v>
      </c>
      <c r="B35" s="19">
        <f t="shared" si="0"/>
        <v>175</v>
      </c>
      <c r="C35" s="20">
        <f t="shared" si="1"/>
        <v>2.9166666666666665</v>
      </c>
      <c r="D35" s="27">
        <v>223.3</v>
      </c>
      <c r="E35" s="27">
        <v>223.3</v>
      </c>
      <c r="F35" s="21">
        <f>(D35-D34) +(D34-E34)</f>
        <v>4.3000000000000114</v>
      </c>
      <c r="G35" s="21">
        <f t="shared" si="4"/>
        <v>58.600000000000023</v>
      </c>
      <c r="H35" s="21">
        <f t="shared" si="3"/>
        <v>20.09142857142858</v>
      </c>
    </row>
    <row r="36" spans="1:8">
      <c r="A36" s="26">
        <v>15</v>
      </c>
      <c r="B36" s="19">
        <f t="shared" si="0"/>
        <v>190</v>
      </c>
      <c r="C36" s="20">
        <f t="shared" si="1"/>
        <v>3.1666666666666665</v>
      </c>
      <c r="D36" s="27">
        <v>227.3</v>
      </c>
      <c r="E36" s="27">
        <v>219</v>
      </c>
      <c r="F36" s="21">
        <f t="shared" ref="F36:F43" si="5">(D36-D35) +(D35-E35)</f>
        <v>4</v>
      </c>
      <c r="G36" s="21">
        <f t="shared" si="4"/>
        <v>62.600000000000023</v>
      </c>
      <c r="H36" s="21">
        <f t="shared" si="3"/>
        <v>19.768421052631588</v>
      </c>
    </row>
    <row r="37" spans="1:8">
      <c r="A37" s="26">
        <v>15</v>
      </c>
      <c r="B37" s="19">
        <f t="shared" si="0"/>
        <v>205</v>
      </c>
      <c r="C37" s="20">
        <f t="shared" si="1"/>
        <v>3.4166666666666665</v>
      </c>
      <c r="D37" s="27">
        <v>222.9</v>
      </c>
      <c r="E37" s="27">
        <v>222.9</v>
      </c>
      <c r="F37" s="21">
        <f t="shared" si="5"/>
        <v>3.9000000000000057</v>
      </c>
      <c r="G37" s="21">
        <f t="shared" si="4"/>
        <v>66.500000000000028</v>
      </c>
      <c r="H37" s="21">
        <f t="shared" si="3"/>
        <v>19.46341463414635</v>
      </c>
    </row>
    <row r="38" spans="1:8">
      <c r="A38" s="26">
        <v>15</v>
      </c>
      <c r="B38" s="19">
        <f t="shared" si="0"/>
        <v>220</v>
      </c>
      <c r="C38" s="20">
        <f t="shared" si="1"/>
        <v>3.6666666666666665</v>
      </c>
      <c r="D38" s="27">
        <v>227.3</v>
      </c>
      <c r="E38" s="27">
        <v>219</v>
      </c>
      <c r="F38" s="21">
        <f t="shared" si="5"/>
        <v>4.4000000000000057</v>
      </c>
      <c r="G38" s="21">
        <f t="shared" si="4"/>
        <v>70.900000000000034</v>
      </c>
      <c r="H38" s="21">
        <f t="shared" si="3"/>
        <v>19.336363636363647</v>
      </c>
    </row>
    <row r="39" spans="1:8">
      <c r="A39" s="26">
        <v>15</v>
      </c>
      <c r="B39" s="19">
        <f t="shared" si="0"/>
        <v>235</v>
      </c>
      <c r="C39" s="20">
        <f t="shared" si="1"/>
        <v>3.9166666666666665</v>
      </c>
      <c r="D39" s="27">
        <v>223.1</v>
      </c>
      <c r="E39" s="27">
        <v>223.1</v>
      </c>
      <c r="F39" s="21">
        <f t="shared" si="5"/>
        <v>4.0999999999999943</v>
      </c>
      <c r="G39" s="21">
        <f t="shared" si="4"/>
        <v>75.000000000000028</v>
      </c>
      <c r="H39" s="21">
        <f t="shared" si="3"/>
        <v>19.148936170212774</v>
      </c>
    </row>
    <row r="40" spans="1:8">
      <c r="A40" s="26">
        <v>15</v>
      </c>
      <c r="B40" s="19">
        <f t="shared" si="0"/>
        <v>250</v>
      </c>
      <c r="C40" s="20">
        <f t="shared" si="1"/>
        <v>4.166666666666667</v>
      </c>
      <c r="D40" s="27">
        <v>227</v>
      </c>
      <c r="E40" s="27">
        <v>219</v>
      </c>
      <c r="F40" s="21">
        <f t="shared" si="5"/>
        <v>3.9000000000000057</v>
      </c>
      <c r="G40" s="21">
        <f t="shared" si="4"/>
        <v>78.900000000000034</v>
      </c>
      <c r="H40" s="21">
        <f t="shared" si="3"/>
        <v>18.936000000000007</v>
      </c>
    </row>
    <row r="41" spans="1:8">
      <c r="A41" s="26">
        <v>15</v>
      </c>
      <c r="B41" s="19">
        <f t="shared" si="0"/>
        <v>265</v>
      </c>
      <c r="C41" s="20">
        <f t="shared" si="1"/>
        <v>4.416666666666667</v>
      </c>
      <c r="D41" s="27">
        <v>225</v>
      </c>
      <c r="E41" s="27">
        <v>225</v>
      </c>
      <c r="F41" s="21">
        <f t="shared" si="5"/>
        <v>6</v>
      </c>
      <c r="G41" s="21">
        <f t="shared" si="4"/>
        <v>84.900000000000034</v>
      </c>
      <c r="H41" s="21">
        <f t="shared" si="3"/>
        <v>19.22264150943397</v>
      </c>
    </row>
    <row r="42" spans="1:8">
      <c r="A42" s="26">
        <v>15</v>
      </c>
      <c r="B42" s="19">
        <f t="shared" si="0"/>
        <v>280</v>
      </c>
      <c r="C42" s="20">
        <f t="shared" si="1"/>
        <v>4.666666666666667</v>
      </c>
      <c r="D42" s="27">
        <v>227.5</v>
      </c>
      <c r="E42" s="27">
        <v>219</v>
      </c>
      <c r="F42" s="21">
        <f t="shared" si="5"/>
        <v>2.5</v>
      </c>
      <c r="G42" s="21">
        <f t="shared" si="4"/>
        <v>87.400000000000034</v>
      </c>
      <c r="H42" s="21">
        <f t="shared" si="3"/>
        <v>18.728571428571435</v>
      </c>
    </row>
    <row r="43" spans="1:8">
      <c r="A43" s="26">
        <v>15</v>
      </c>
      <c r="B43" s="19">
        <f t="shared" si="0"/>
        <v>295</v>
      </c>
      <c r="C43" s="20">
        <f t="shared" si="1"/>
        <v>4.916666666666667</v>
      </c>
      <c r="D43" s="27">
        <v>223.5</v>
      </c>
      <c r="E43" s="27">
        <v>223.5</v>
      </c>
      <c r="F43" s="21">
        <f t="shared" si="5"/>
        <v>4.5</v>
      </c>
      <c r="G43" s="21">
        <f t="shared" si="4"/>
        <v>91.900000000000034</v>
      </c>
      <c r="H43" s="21">
        <f t="shared" si="3"/>
        <v>18.69152542372882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68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"/>
  <sheetViews>
    <sheetView tabSelected="1" topLeftCell="D26" workbookViewId="0">
      <selection activeCell="A29" sqref="A29"/>
    </sheetView>
  </sheetViews>
  <sheetFormatPr defaultRowHeight="15"/>
  <cols>
    <col min="1" max="1" width="9.140625" style="10"/>
    <col min="2" max="2" width="6.7109375" style="10" customWidth="1"/>
    <col min="3" max="3" width="8" style="10" customWidth="1"/>
    <col min="4" max="5" width="9.140625" style="10"/>
    <col min="6" max="6" width="10.140625" style="10" customWidth="1"/>
    <col min="7" max="7" width="10.8554687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28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34</v>
      </c>
      <c r="D6" s="8"/>
      <c r="E6" s="6"/>
      <c r="F6" s="9" t="s">
        <v>1</v>
      </c>
      <c r="G6" s="9" t="s">
        <v>56</v>
      </c>
      <c r="H6" s="9" t="s">
        <v>2</v>
      </c>
      <c r="I6" s="9">
        <v>2</v>
      </c>
      <c r="J6" s="22" t="s">
        <v>29</v>
      </c>
      <c r="L6" s="22"/>
      <c r="N6" s="51" t="s">
        <v>58</v>
      </c>
      <c r="O6" s="54">
        <v>217983</v>
      </c>
      <c r="P6" s="54">
        <v>1244480</v>
      </c>
    </row>
    <row r="7" spans="1:16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129</v>
      </c>
      <c r="E10" s="20">
        <f>D10</f>
        <v>129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132</v>
      </c>
      <c r="E11" s="20">
        <f t="shared" ref="E11:E43" si="0">D11</f>
        <v>132</v>
      </c>
      <c r="F11" s="21">
        <f>(D11-D10) +(D10-E10)</f>
        <v>3</v>
      </c>
      <c r="G11" s="21">
        <f>F10+F11</f>
        <v>3</v>
      </c>
      <c r="H11" s="21">
        <f>G11/C11</f>
        <v>36</v>
      </c>
      <c r="I11" s="18"/>
    </row>
    <row r="12" spans="1:16">
      <c r="A12" s="19">
        <v>5</v>
      </c>
      <c r="B12" s="19">
        <f t="shared" ref="B12:B43" si="1">A12+B11</f>
        <v>10</v>
      </c>
      <c r="C12" s="20">
        <f t="shared" ref="C12:C43" si="2">B12/60</f>
        <v>0.16666666666666666</v>
      </c>
      <c r="D12" s="20">
        <v>134.30000000000001</v>
      </c>
      <c r="E12" s="20">
        <f t="shared" si="0"/>
        <v>134.30000000000001</v>
      </c>
      <c r="F12" s="21">
        <f t="shared" ref="F12:F33" si="3">(D12-D11) +(D11-E11)</f>
        <v>2.3000000000000114</v>
      </c>
      <c r="G12" s="21">
        <f>G11+F12</f>
        <v>5.3000000000000114</v>
      </c>
      <c r="H12" s="21">
        <f t="shared" ref="H12:H43" si="4">G12/C12</f>
        <v>31.800000000000068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134.4</v>
      </c>
      <c r="E13" s="20">
        <v>129.1</v>
      </c>
      <c r="F13" s="21">
        <f t="shared" si="3"/>
        <v>9.9999999999994316E-2</v>
      </c>
      <c r="G13" s="21">
        <f t="shared" ref="G13:G43" si="5">G12+F13</f>
        <v>5.4000000000000057</v>
      </c>
      <c r="H13" s="21">
        <f t="shared" si="4"/>
        <v>21.600000000000023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131.19999999999999</v>
      </c>
      <c r="E14" s="20">
        <f t="shared" si="0"/>
        <v>131.19999999999999</v>
      </c>
      <c r="F14" s="21">
        <f>(D14-D13) +(D13-E13)</f>
        <v>2.0999999999999943</v>
      </c>
      <c r="G14" s="21">
        <f t="shared" si="5"/>
        <v>7.5</v>
      </c>
      <c r="H14" s="21">
        <f t="shared" si="4"/>
        <v>22.5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133.4</v>
      </c>
      <c r="E15" s="20">
        <f t="shared" si="0"/>
        <v>133.4</v>
      </c>
      <c r="F15" s="21">
        <f t="shared" si="3"/>
        <v>2.2000000000000171</v>
      </c>
      <c r="G15" s="21">
        <f t="shared" si="5"/>
        <v>9.7000000000000171</v>
      </c>
      <c r="H15" s="21">
        <f t="shared" si="4"/>
        <v>23.28000000000004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135.30000000000001</v>
      </c>
      <c r="E16" s="20">
        <f t="shared" si="0"/>
        <v>135.30000000000001</v>
      </c>
      <c r="F16" s="21">
        <f t="shared" si="3"/>
        <v>1.9000000000000057</v>
      </c>
      <c r="G16" s="21">
        <f t="shared" si="5"/>
        <v>11.600000000000023</v>
      </c>
      <c r="H16" s="21">
        <f t="shared" si="4"/>
        <v>23.200000000000045</v>
      </c>
      <c r="I16" s="18"/>
    </row>
    <row r="17" spans="1:9">
      <c r="A17" s="19">
        <v>5</v>
      </c>
      <c r="B17" s="19">
        <f t="shared" si="1"/>
        <v>35</v>
      </c>
      <c r="C17" s="20">
        <f t="shared" si="2"/>
        <v>0.58333333333333337</v>
      </c>
      <c r="D17" s="20">
        <v>137.19999999999999</v>
      </c>
      <c r="E17" s="20">
        <v>129.30000000000001</v>
      </c>
      <c r="F17" s="21">
        <f t="shared" si="3"/>
        <v>1.8999999999999773</v>
      </c>
      <c r="G17" s="21">
        <f t="shared" si="5"/>
        <v>13.5</v>
      </c>
      <c r="H17" s="21">
        <f t="shared" si="4"/>
        <v>23.142857142857142</v>
      </c>
      <c r="I17" s="18"/>
    </row>
    <row r="18" spans="1:9">
      <c r="A18" s="19">
        <v>5</v>
      </c>
      <c r="B18" s="19">
        <f t="shared" si="1"/>
        <v>40</v>
      </c>
      <c r="C18" s="20">
        <f t="shared" si="2"/>
        <v>0.66666666666666663</v>
      </c>
      <c r="D18" s="20">
        <v>130.80000000000001</v>
      </c>
      <c r="E18" s="20">
        <f t="shared" si="0"/>
        <v>130.80000000000001</v>
      </c>
      <c r="F18" s="21">
        <f>(D18-D17) +(D17-E17)</f>
        <v>1.5</v>
      </c>
      <c r="G18" s="21">
        <f t="shared" si="5"/>
        <v>15</v>
      </c>
      <c r="H18" s="21">
        <f t="shared" si="4"/>
        <v>22.5</v>
      </c>
      <c r="I18" s="18"/>
    </row>
    <row r="19" spans="1:9">
      <c r="A19" s="19">
        <v>5</v>
      </c>
      <c r="B19" s="19">
        <f t="shared" si="1"/>
        <v>45</v>
      </c>
      <c r="C19" s="20">
        <f t="shared" si="2"/>
        <v>0.75</v>
      </c>
      <c r="D19" s="20">
        <v>133.5</v>
      </c>
      <c r="E19" s="20">
        <f t="shared" si="0"/>
        <v>133.5</v>
      </c>
      <c r="F19" s="21">
        <f t="shared" si="3"/>
        <v>2.6999999999999886</v>
      </c>
      <c r="G19" s="21">
        <f t="shared" si="5"/>
        <v>17.699999999999989</v>
      </c>
      <c r="H19" s="21">
        <f t="shared" si="4"/>
        <v>23.599999999999984</v>
      </c>
      <c r="I19" s="18"/>
    </row>
    <row r="20" spans="1:9">
      <c r="A20" s="19">
        <v>5</v>
      </c>
      <c r="B20" s="19">
        <f t="shared" si="1"/>
        <v>50</v>
      </c>
      <c r="C20" s="20">
        <f t="shared" si="2"/>
        <v>0.83333333333333337</v>
      </c>
      <c r="D20" s="20">
        <v>134.80000000000001</v>
      </c>
      <c r="E20" s="20">
        <f t="shared" si="0"/>
        <v>134.80000000000001</v>
      </c>
      <c r="F20" s="21">
        <f>(D20-D19) +(D19-E19)</f>
        <v>1.3000000000000114</v>
      </c>
      <c r="G20" s="21">
        <f t="shared" si="5"/>
        <v>19</v>
      </c>
      <c r="H20" s="21">
        <f t="shared" si="4"/>
        <v>22.8</v>
      </c>
      <c r="I20" s="18"/>
    </row>
    <row r="21" spans="1:9">
      <c r="A21" s="19">
        <v>5</v>
      </c>
      <c r="B21" s="19">
        <f t="shared" si="1"/>
        <v>55</v>
      </c>
      <c r="C21" s="20">
        <f t="shared" si="2"/>
        <v>0.91666666666666663</v>
      </c>
      <c r="D21" s="20">
        <v>136.6</v>
      </c>
      <c r="E21" s="20">
        <v>129.1</v>
      </c>
      <c r="F21" s="21">
        <f t="shared" si="3"/>
        <v>1.7999999999999829</v>
      </c>
      <c r="G21" s="21">
        <f t="shared" si="5"/>
        <v>20.799999999999983</v>
      </c>
      <c r="H21" s="21">
        <f t="shared" si="4"/>
        <v>22.690909090909074</v>
      </c>
      <c r="I21" s="18"/>
    </row>
    <row r="22" spans="1:9">
      <c r="A22" s="19">
        <v>5</v>
      </c>
      <c r="B22" s="19">
        <f t="shared" si="1"/>
        <v>60</v>
      </c>
      <c r="C22" s="20">
        <f t="shared" si="2"/>
        <v>1</v>
      </c>
      <c r="D22" s="20">
        <v>130.6</v>
      </c>
      <c r="E22" s="20">
        <f t="shared" si="0"/>
        <v>130.6</v>
      </c>
      <c r="F22" s="21">
        <f t="shared" si="3"/>
        <v>1.5</v>
      </c>
      <c r="G22" s="21">
        <f t="shared" si="5"/>
        <v>22.299999999999983</v>
      </c>
      <c r="H22" s="21">
        <f t="shared" si="4"/>
        <v>22.299999999999983</v>
      </c>
      <c r="I22" s="18"/>
    </row>
    <row r="23" spans="1:9">
      <c r="A23" s="19">
        <v>5</v>
      </c>
      <c r="B23" s="19">
        <f t="shared" si="1"/>
        <v>65</v>
      </c>
      <c r="C23" s="20">
        <f t="shared" si="2"/>
        <v>1.0833333333333333</v>
      </c>
      <c r="D23" s="20">
        <v>132.5</v>
      </c>
      <c r="E23" s="20">
        <f t="shared" si="0"/>
        <v>132.5</v>
      </c>
      <c r="F23" s="21">
        <f t="shared" si="3"/>
        <v>1.9000000000000057</v>
      </c>
      <c r="G23" s="21">
        <f t="shared" si="5"/>
        <v>24.199999999999989</v>
      </c>
      <c r="H23" s="21">
        <f t="shared" si="4"/>
        <v>22.33846153846153</v>
      </c>
      <c r="I23" s="18"/>
    </row>
    <row r="24" spans="1:9">
      <c r="A24" s="19">
        <v>5</v>
      </c>
      <c r="B24" s="19">
        <f t="shared" si="1"/>
        <v>70</v>
      </c>
      <c r="C24" s="20">
        <f t="shared" si="2"/>
        <v>1.1666666666666667</v>
      </c>
      <c r="D24" s="27">
        <v>133.5</v>
      </c>
      <c r="E24" s="20">
        <f t="shared" si="0"/>
        <v>133.5</v>
      </c>
      <c r="F24" s="21">
        <f t="shared" si="3"/>
        <v>1</v>
      </c>
      <c r="G24" s="21">
        <f t="shared" si="5"/>
        <v>25.199999999999989</v>
      </c>
      <c r="H24" s="21">
        <f t="shared" si="4"/>
        <v>21.599999999999987</v>
      </c>
    </row>
    <row r="25" spans="1:9">
      <c r="A25" s="19">
        <v>5</v>
      </c>
      <c r="B25" s="19">
        <f t="shared" si="1"/>
        <v>75</v>
      </c>
      <c r="C25" s="20">
        <f t="shared" si="2"/>
        <v>1.25</v>
      </c>
      <c r="D25" s="27">
        <v>136.1</v>
      </c>
      <c r="E25" s="20">
        <f t="shared" si="0"/>
        <v>136.1</v>
      </c>
      <c r="F25" s="21">
        <f t="shared" si="3"/>
        <v>2.5999999999999943</v>
      </c>
      <c r="G25" s="21">
        <f t="shared" si="5"/>
        <v>27.799999999999983</v>
      </c>
      <c r="H25" s="21">
        <f t="shared" si="4"/>
        <v>22.239999999999988</v>
      </c>
    </row>
    <row r="26" spans="1:9">
      <c r="A26" s="19">
        <v>5</v>
      </c>
      <c r="B26" s="19">
        <f t="shared" si="1"/>
        <v>80</v>
      </c>
      <c r="C26" s="20">
        <f t="shared" si="2"/>
        <v>1.3333333333333333</v>
      </c>
      <c r="D26" s="27">
        <v>137.9</v>
      </c>
      <c r="E26" s="20">
        <v>129</v>
      </c>
      <c r="F26" s="21">
        <f t="shared" si="3"/>
        <v>1.8000000000000114</v>
      </c>
      <c r="G26" s="21">
        <f t="shared" si="5"/>
        <v>29.599999999999994</v>
      </c>
      <c r="H26" s="21">
        <f t="shared" si="4"/>
        <v>22.199999999999996</v>
      </c>
    </row>
    <row r="27" spans="1:9">
      <c r="A27" s="19">
        <v>5</v>
      </c>
      <c r="B27" s="19">
        <f t="shared" si="1"/>
        <v>85</v>
      </c>
      <c r="C27" s="20">
        <f t="shared" si="2"/>
        <v>1.4166666666666667</v>
      </c>
      <c r="D27" s="27">
        <v>130.1</v>
      </c>
      <c r="E27" s="20">
        <f t="shared" si="0"/>
        <v>130.1</v>
      </c>
      <c r="F27" s="21">
        <f t="shared" si="3"/>
        <v>1.0999999999999943</v>
      </c>
      <c r="G27" s="21">
        <f t="shared" si="5"/>
        <v>30.699999999999989</v>
      </c>
      <c r="H27" s="21">
        <f t="shared" si="4"/>
        <v>21.670588235294108</v>
      </c>
    </row>
    <row r="28" spans="1:9">
      <c r="A28" s="19">
        <v>10</v>
      </c>
      <c r="B28" s="19">
        <f t="shared" si="1"/>
        <v>95</v>
      </c>
      <c r="C28" s="20">
        <f t="shared" si="2"/>
        <v>1.5833333333333333</v>
      </c>
      <c r="D28" s="27">
        <v>135.5</v>
      </c>
      <c r="E28" s="20">
        <v>129.1</v>
      </c>
      <c r="F28" s="21">
        <f t="shared" si="3"/>
        <v>5.4000000000000057</v>
      </c>
      <c r="G28" s="21">
        <f t="shared" si="5"/>
        <v>36.099999999999994</v>
      </c>
      <c r="H28" s="21">
        <f t="shared" si="4"/>
        <v>22.799999999999997</v>
      </c>
    </row>
    <row r="29" spans="1:9">
      <c r="A29" s="19">
        <v>10</v>
      </c>
      <c r="B29" s="19">
        <f t="shared" si="1"/>
        <v>105</v>
      </c>
      <c r="C29" s="20">
        <f t="shared" si="2"/>
        <v>1.75</v>
      </c>
      <c r="D29" s="27">
        <v>130.5</v>
      </c>
      <c r="E29" s="20">
        <f t="shared" si="0"/>
        <v>130.5</v>
      </c>
      <c r="F29" s="21">
        <f t="shared" si="3"/>
        <v>1.4000000000000057</v>
      </c>
      <c r="G29" s="21">
        <f t="shared" si="5"/>
        <v>37.5</v>
      </c>
      <c r="H29" s="21">
        <f t="shared" si="4"/>
        <v>21.428571428571427</v>
      </c>
    </row>
    <row r="30" spans="1:9">
      <c r="A30" s="26">
        <v>10</v>
      </c>
      <c r="B30" s="19">
        <f t="shared" si="1"/>
        <v>115</v>
      </c>
      <c r="C30" s="20">
        <f t="shared" si="2"/>
        <v>1.9166666666666667</v>
      </c>
      <c r="D30" s="27">
        <v>134.19999999999999</v>
      </c>
      <c r="E30" s="20">
        <f t="shared" si="0"/>
        <v>134.19999999999999</v>
      </c>
      <c r="F30" s="21">
        <f t="shared" si="3"/>
        <v>3.6999999999999886</v>
      </c>
      <c r="G30" s="21">
        <f t="shared" si="5"/>
        <v>41.199999999999989</v>
      </c>
      <c r="H30" s="21">
        <f t="shared" si="4"/>
        <v>21.495652173913037</v>
      </c>
    </row>
    <row r="31" spans="1:9">
      <c r="A31" s="19">
        <v>10</v>
      </c>
      <c r="B31" s="19">
        <f t="shared" si="1"/>
        <v>125</v>
      </c>
      <c r="C31" s="20">
        <f t="shared" si="2"/>
        <v>2.0833333333333335</v>
      </c>
      <c r="D31" s="27">
        <v>137.6</v>
      </c>
      <c r="E31" s="20">
        <v>129</v>
      </c>
      <c r="F31" s="21">
        <f t="shared" si="3"/>
        <v>3.4000000000000057</v>
      </c>
      <c r="G31" s="21">
        <f t="shared" si="5"/>
        <v>44.599999999999994</v>
      </c>
      <c r="H31" s="21">
        <f>G31/C31</f>
        <v>21.407999999999994</v>
      </c>
    </row>
    <row r="32" spans="1:9">
      <c r="A32" s="26">
        <v>10</v>
      </c>
      <c r="B32" s="19">
        <f t="shared" si="1"/>
        <v>135</v>
      </c>
      <c r="C32" s="20">
        <f t="shared" si="2"/>
        <v>2.25</v>
      </c>
      <c r="D32" s="27">
        <v>131.5</v>
      </c>
      <c r="E32" s="20">
        <f t="shared" si="0"/>
        <v>131.5</v>
      </c>
      <c r="F32" s="21">
        <f t="shared" si="3"/>
        <v>2.5</v>
      </c>
      <c r="G32" s="21">
        <f t="shared" si="5"/>
        <v>47.099999999999994</v>
      </c>
      <c r="H32" s="21">
        <f t="shared" si="4"/>
        <v>20.93333333333333</v>
      </c>
    </row>
    <row r="33" spans="1:8">
      <c r="A33" s="26">
        <v>10</v>
      </c>
      <c r="B33" s="19">
        <f t="shared" si="1"/>
        <v>145</v>
      </c>
      <c r="C33" s="20">
        <f t="shared" si="2"/>
        <v>2.4166666666666665</v>
      </c>
      <c r="D33" s="27">
        <v>134.30000000000001</v>
      </c>
      <c r="E33" s="20">
        <f t="shared" si="0"/>
        <v>134.30000000000001</v>
      </c>
      <c r="F33" s="21">
        <f t="shared" si="3"/>
        <v>2.8000000000000114</v>
      </c>
      <c r="G33" s="21">
        <f t="shared" si="5"/>
        <v>49.900000000000006</v>
      </c>
      <c r="H33" s="21">
        <f t="shared" si="4"/>
        <v>20.648275862068971</v>
      </c>
    </row>
    <row r="34" spans="1:8">
      <c r="A34" s="26">
        <v>15</v>
      </c>
      <c r="B34" s="19">
        <f t="shared" si="1"/>
        <v>160</v>
      </c>
      <c r="C34" s="20">
        <f t="shared" si="2"/>
        <v>2.6666666666666665</v>
      </c>
      <c r="D34" s="27">
        <v>137.80000000000001</v>
      </c>
      <c r="E34" s="20">
        <v>129</v>
      </c>
      <c r="F34" s="21">
        <f>(D34-D33) +(D33-E33)</f>
        <v>3.5</v>
      </c>
      <c r="G34" s="21">
        <f t="shared" si="5"/>
        <v>53.400000000000006</v>
      </c>
      <c r="H34" s="21">
        <f t="shared" si="4"/>
        <v>20.025000000000002</v>
      </c>
    </row>
    <row r="35" spans="1:8">
      <c r="A35" s="26">
        <v>15</v>
      </c>
      <c r="B35" s="19">
        <f t="shared" si="1"/>
        <v>175</v>
      </c>
      <c r="C35" s="20">
        <f t="shared" si="2"/>
        <v>2.9166666666666665</v>
      </c>
      <c r="D35" s="27">
        <v>133.4</v>
      </c>
      <c r="E35" s="20">
        <f t="shared" si="0"/>
        <v>133.4</v>
      </c>
      <c r="F35" s="21">
        <f>(D35-D34) +(D34-E34)</f>
        <v>4.4000000000000057</v>
      </c>
      <c r="G35" s="21">
        <f t="shared" si="5"/>
        <v>57.800000000000011</v>
      </c>
      <c r="H35" s="21">
        <f t="shared" si="4"/>
        <v>19.817142857142862</v>
      </c>
    </row>
    <row r="36" spans="1:8">
      <c r="A36" s="26">
        <v>15</v>
      </c>
      <c r="B36" s="19">
        <f t="shared" si="1"/>
        <v>190</v>
      </c>
      <c r="C36" s="20">
        <f t="shared" si="2"/>
        <v>3.1666666666666665</v>
      </c>
      <c r="D36" s="27">
        <v>137.30000000000001</v>
      </c>
      <c r="E36" s="20">
        <v>129</v>
      </c>
      <c r="F36" s="21">
        <f t="shared" ref="F36:F43" si="6">(D36-D35) +(D35-E35)</f>
        <v>3.9000000000000057</v>
      </c>
      <c r="G36" s="21">
        <f t="shared" si="5"/>
        <v>61.700000000000017</v>
      </c>
      <c r="H36" s="21">
        <f t="shared" si="4"/>
        <v>19.484210526315795</v>
      </c>
    </row>
    <row r="37" spans="1:8">
      <c r="A37" s="26">
        <v>15</v>
      </c>
      <c r="B37" s="19">
        <f t="shared" si="1"/>
        <v>205</v>
      </c>
      <c r="C37" s="20">
        <f t="shared" si="2"/>
        <v>3.4166666666666665</v>
      </c>
      <c r="D37" s="27">
        <v>132.80000000000001</v>
      </c>
      <c r="E37" s="20">
        <f t="shared" si="0"/>
        <v>132.80000000000001</v>
      </c>
      <c r="F37" s="21">
        <f t="shared" si="6"/>
        <v>3.8000000000000114</v>
      </c>
      <c r="G37" s="21">
        <f t="shared" si="5"/>
        <v>65.500000000000028</v>
      </c>
      <c r="H37" s="21">
        <f t="shared" si="4"/>
        <v>19.170731707317081</v>
      </c>
    </row>
    <row r="38" spans="1:8">
      <c r="A38" s="26">
        <v>15</v>
      </c>
      <c r="B38" s="19">
        <f t="shared" si="1"/>
        <v>220</v>
      </c>
      <c r="C38" s="20">
        <f t="shared" si="2"/>
        <v>3.6666666666666665</v>
      </c>
      <c r="D38" s="27">
        <v>136.80000000000001</v>
      </c>
      <c r="E38" s="20">
        <v>128.80000000000001</v>
      </c>
      <c r="F38" s="21">
        <f t="shared" si="6"/>
        <v>4</v>
      </c>
      <c r="G38" s="21">
        <f t="shared" si="5"/>
        <v>69.500000000000028</v>
      </c>
      <c r="H38" s="21">
        <f t="shared" si="4"/>
        <v>18.954545454545464</v>
      </c>
    </row>
    <row r="39" spans="1:8">
      <c r="A39" s="26">
        <v>15</v>
      </c>
      <c r="B39" s="19">
        <f t="shared" si="1"/>
        <v>235</v>
      </c>
      <c r="C39" s="20">
        <f t="shared" si="2"/>
        <v>3.9166666666666665</v>
      </c>
      <c r="D39" s="27">
        <v>132.30000000000001</v>
      </c>
      <c r="E39" s="20">
        <f t="shared" si="0"/>
        <v>132.30000000000001</v>
      </c>
      <c r="F39" s="21">
        <f t="shared" si="6"/>
        <v>3.5</v>
      </c>
      <c r="G39" s="21">
        <f t="shared" si="5"/>
        <v>73.000000000000028</v>
      </c>
      <c r="H39" s="21">
        <f t="shared" si="4"/>
        <v>18.638297872340434</v>
      </c>
    </row>
    <row r="40" spans="1:8">
      <c r="A40" s="26">
        <v>15</v>
      </c>
      <c r="B40" s="19">
        <f t="shared" si="1"/>
        <v>250</v>
      </c>
      <c r="C40" s="20">
        <f t="shared" si="2"/>
        <v>4.166666666666667</v>
      </c>
      <c r="D40" s="27">
        <v>136.19999999999999</v>
      </c>
      <c r="E40" s="20">
        <v>129</v>
      </c>
      <c r="F40" s="21">
        <f t="shared" si="6"/>
        <v>3.8999999999999773</v>
      </c>
      <c r="G40" s="21">
        <f t="shared" si="5"/>
        <v>76.900000000000006</v>
      </c>
      <c r="H40" s="21">
        <f t="shared" si="4"/>
        <v>18.456</v>
      </c>
    </row>
    <row r="41" spans="1:8">
      <c r="A41" s="26">
        <v>15</v>
      </c>
      <c r="B41" s="19">
        <f t="shared" si="1"/>
        <v>265</v>
      </c>
      <c r="C41" s="20">
        <f t="shared" si="2"/>
        <v>4.416666666666667</v>
      </c>
      <c r="D41" s="27">
        <v>132</v>
      </c>
      <c r="E41" s="20">
        <f t="shared" si="0"/>
        <v>132</v>
      </c>
      <c r="F41" s="21">
        <f t="shared" si="6"/>
        <v>3</v>
      </c>
      <c r="G41" s="21">
        <f t="shared" si="5"/>
        <v>79.900000000000006</v>
      </c>
      <c r="H41" s="21">
        <f t="shared" si="4"/>
        <v>18.090566037735851</v>
      </c>
    </row>
    <row r="42" spans="1:8">
      <c r="A42" s="26">
        <v>15</v>
      </c>
      <c r="B42" s="19">
        <f t="shared" si="1"/>
        <v>280</v>
      </c>
      <c r="C42" s="20">
        <f t="shared" si="2"/>
        <v>4.666666666666667</v>
      </c>
      <c r="D42" s="27">
        <v>136.19999999999999</v>
      </c>
      <c r="E42" s="20">
        <v>129</v>
      </c>
      <c r="F42" s="21">
        <f t="shared" si="6"/>
        <v>4.1999999999999886</v>
      </c>
      <c r="G42" s="21">
        <f t="shared" si="5"/>
        <v>84.1</v>
      </c>
      <c r="H42" s="21">
        <f t="shared" si="4"/>
        <v>18.021428571428569</v>
      </c>
    </row>
    <row r="43" spans="1:8">
      <c r="A43" s="26">
        <v>15</v>
      </c>
      <c r="B43" s="19">
        <f t="shared" si="1"/>
        <v>295</v>
      </c>
      <c r="C43" s="20">
        <f t="shared" si="2"/>
        <v>4.916666666666667</v>
      </c>
      <c r="D43" s="27">
        <v>133</v>
      </c>
      <c r="E43" s="20">
        <f t="shared" si="0"/>
        <v>133</v>
      </c>
      <c r="F43" s="21">
        <f t="shared" si="6"/>
        <v>4</v>
      </c>
      <c r="G43" s="21">
        <f t="shared" si="5"/>
        <v>88.1</v>
      </c>
      <c r="H43" s="21">
        <f t="shared" si="4"/>
        <v>17.91864406779661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1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"/>
  <sheetViews>
    <sheetView tabSelected="1" topLeftCell="D17" workbookViewId="0">
      <selection activeCell="A29" sqref="A29"/>
    </sheetView>
  </sheetViews>
  <sheetFormatPr defaultRowHeight="15"/>
  <cols>
    <col min="1" max="6" width="9.140625" style="10"/>
    <col min="7" max="7" width="16.570312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34</v>
      </c>
      <c r="D6" s="8"/>
      <c r="E6" s="6"/>
      <c r="F6" s="9" t="s">
        <v>1</v>
      </c>
      <c r="G6" s="9" t="s">
        <v>56</v>
      </c>
      <c r="H6" s="9" t="s">
        <v>2</v>
      </c>
      <c r="I6" s="9">
        <v>3</v>
      </c>
      <c r="J6" s="22" t="s">
        <v>29</v>
      </c>
      <c r="L6" s="22"/>
      <c r="N6" s="51" t="s">
        <v>58</v>
      </c>
      <c r="O6" s="54">
        <v>217983</v>
      </c>
      <c r="P6" s="54">
        <v>1244480</v>
      </c>
    </row>
    <row r="7" spans="1:16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99.1</v>
      </c>
      <c r="E10" s="20">
        <f>D10</f>
        <v>99.1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101.8</v>
      </c>
      <c r="E11" s="20">
        <f t="shared" ref="E11:E43" si="0">D11</f>
        <v>101.8</v>
      </c>
      <c r="F11" s="21">
        <f>(D11-D10) +(D10-E10)</f>
        <v>2.7000000000000028</v>
      </c>
      <c r="G11" s="21">
        <f>F10+F11</f>
        <v>2.7000000000000028</v>
      </c>
      <c r="H11" s="21">
        <f>G11/C11</f>
        <v>32.400000000000034</v>
      </c>
      <c r="I11" s="18"/>
    </row>
    <row r="12" spans="1:16">
      <c r="A12" s="19">
        <v>5</v>
      </c>
      <c r="B12" s="19">
        <f t="shared" ref="B12:B43" si="1">A12+B11</f>
        <v>10</v>
      </c>
      <c r="C12" s="20">
        <f t="shared" ref="C12:C43" si="2">B12/60</f>
        <v>0.16666666666666666</v>
      </c>
      <c r="D12" s="20">
        <v>103.8</v>
      </c>
      <c r="E12" s="20">
        <f t="shared" si="0"/>
        <v>103.8</v>
      </c>
      <c r="F12" s="21">
        <f t="shared" ref="F12:F33" si="3">(D12-D11) +(D11-E11)</f>
        <v>2</v>
      </c>
      <c r="G12" s="21">
        <f>G11+F12</f>
        <v>4.7000000000000028</v>
      </c>
      <c r="H12" s="21">
        <f t="shared" ref="H12:H43" si="4">G12/C12</f>
        <v>28.200000000000017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105.7</v>
      </c>
      <c r="E13" s="20">
        <v>99</v>
      </c>
      <c r="F13" s="21">
        <f t="shared" si="3"/>
        <v>1.9000000000000057</v>
      </c>
      <c r="G13" s="21">
        <f t="shared" ref="G13:G43" si="5">G12+F13</f>
        <v>6.6000000000000085</v>
      </c>
      <c r="H13" s="21">
        <f t="shared" si="4"/>
        <v>26.400000000000034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100.4</v>
      </c>
      <c r="E14" s="20">
        <f t="shared" si="0"/>
        <v>100.4</v>
      </c>
      <c r="F14" s="21">
        <f>(D14-D13) +(D13-E13)</f>
        <v>1.4000000000000057</v>
      </c>
      <c r="G14" s="21">
        <f t="shared" si="5"/>
        <v>8.0000000000000142</v>
      </c>
      <c r="H14" s="21">
        <f t="shared" si="4"/>
        <v>24.000000000000043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102.3</v>
      </c>
      <c r="E15" s="20">
        <f t="shared" si="0"/>
        <v>102.3</v>
      </c>
      <c r="F15" s="21">
        <f t="shared" si="3"/>
        <v>1.8999999999999915</v>
      </c>
      <c r="G15" s="21">
        <f t="shared" si="5"/>
        <v>9.9000000000000057</v>
      </c>
      <c r="H15" s="21">
        <f t="shared" si="4"/>
        <v>23.760000000000012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104.4</v>
      </c>
      <c r="E16" s="20">
        <f t="shared" si="0"/>
        <v>104.4</v>
      </c>
      <c r="F16" s="21">
        <f t="shared" si="3"/>
        <v>2.1000000000000085</v>
      </c>
      <c r="G16" s="21">
        <f t="shared" si="5"/>
        <v>12.000000000000014</v>
      </c>
      <c r="H16" s="21">
        <f t="shared" si="4"/>
        <v>24.000000000000028</v>
      </c>
      <c r="I16" s="18"/>
    </row>
    <row r="17" spans="1:9">
      <c r="A17" s="19">
        <v>5</v>
      </c>
      <c r="B17" s="19">
        <f t="shared" si="1"/>
        <v>35</v>
      </c>
      <c r="C17" s="20">
        <f t="shared" si="2"/>
        <v>0.58333333333333337</v>
      </c>
      <c r="D17" s="20">
        <v>106</v>
      </c>
      <c r="E17" s="20">
        <f t="shared" si="0"/>
        <v>106</v>
      </c>
      <c r="F17" s="21">
        <f t="shared" si="3"/>
        <v>1.5999999999999943</v>
      </c>
      <c r="G17" s="21">
        <f t="shared" si="5"/>
        <v>13.600000000000009</v>
      </c>
      <c r="H17" s="21">
        <f t="shared" si="4"/>
        <v>23.314285714285727</v>
      </c>
      <c r="I17" s="18"/>
    </row>
    <row r="18" spans="1:9">
      <c r="A18" s="19">
        <v>5</v>
      </c>
      <c r="B18" s="19">
        <f t="shared" si="1"/>
        <v>40</v>
      </c>
      <c r="C18" s="20">
        <f t="shared" si="2"/>
        <v>0.66666666666666663</v>
      </c>
      <c r="D18" s="20">
        <v>107.6</v>
      </c>
      <c r="E18" s="20">
        <v>99</v>
      </c>
      <c r="F18" s="21">
        <f t="shared" si="3"/>
        <v>1.5999999999999943</v>
      </c>
      <c r="G18" s="21">
        <f t="shared" si="5"/>
        <v>15.200000000000003</v>
      </c>
      <c r="H18" s="21">
        <f t="shared" si="4"/>
        <v>22.800000000000004</v>
      </c>
      <c r="I18" s="18"/>
    </row>
    <row r="19" spans="1:9">
      <c r="A19" s="19">
        <v>5</v>
      </c>
      <c r="B19" s="19">
        <f t="shared" si="1"/>
        <v>45</v>
      </c>
      <c r="C19" s="20">
        <f t="shared" si="2"/>
        <v>0.75</v>
      </c>
      <c r="D19" s="20">
        <v>100.2</v>
      </c>
      <c r="E19" s="20">
        <f t="shared" si="0"/>
        <v>100.2</v>
      </c>
      <c r="F19" s="21">
        <f t="shared" si="3"/>
        <v>1.2000000000000028</v>
      </c>
      <c r="G19" s="21">
        <f t="shared" si="5"/>
        <v>16.400000000000006</v>
      </c>
      <c r="H19" s="21">
        <f t="shared" si="4"/>
        <v>21.866666666666674</v>
      </c>
      <c r="I19" s="18"/>
    </row>
    <row r="20" spans="1:9">
      <c r="A20" s="19">
        <v>5</v>
      </c>
      <c r="B20" s="19">
        <f t="shared" si="1"/>
        <v>50</v>
      </c>
      <c r="C20" s="20">
        <f t="shared" si="2"/>
        <v>0.83333333333333337</v>
      </c>
      <c r="D20" s="20">
        <v>102</v>
      </c>
      <c r="E20" s="20">
        <f t="shared" si="0"/>
        <v>102</v>
      </c>
      <c r="F20" s="21">
        <f>(D20-D19) +(D19-E19)</f>
        <v>1.7999999999999972</v>
      </c>
      <c r="G20" s="21">
        <f t="shared" si="5"/>
        <v>18.200000000000003</v>
      </c>
      <c r="H20" s="21">
        <f t="shared" si="4"/>
        <v>21.840000000000003</v>
      </c>
      <c r="I20" s="18"/>
    </row>
    <row r="21" spans="1:9">
      <c r="A21" s="19">
        <v>5</v>
      </c>
      <c r="B21" s="19">
        <f t="shared" si="1"/>
        <v>55</v>
      </c>
      <c r="C21" s="20">
        <f t="shared" si="2"/>
        <v>0.91666666666666663</v>
      </c>
      <c r="D21" s="20">
        <v>103.6</v>
      </c>
      <c r="E21" s="20">
        <f t="shared" si="0"/>
        <v>103.6</v>
      </c>
      <c r="F21" s="21">
        <f t="shared" si="3"/>
        <v>1.5999999999999943</v>
      </c>
      <c r="G21" s="21">
        <f t="shared" si="5"/>
        <v>19.799999999999997</v>
      </c>
      <c r="H21" s="21">
        <f t="shared" si="4"/>
        <v>21.599999999999998</v>
      </c>
      <c r="I21" s="18"/>
    </row>
    <row r="22" spans="1:9">
      <c r="A22" s="19">
        <v>5</v>
      </c>
      <c r="B22" s="19">
        <f t="shared" si="1"/>
        <v>60</v>
      </c>
      <c r="C22" s="20">
        <f t="shared" si="2"/>
        <v>1</v>
      </c>
      <c r="D22" s="20">
        <v>105.1</v>
      </c>
      <c r="E22" s="20">
        <f t="shared" si="0"/>
        <v>105.1</v>
      </c>
      <c r="F22" s="21">
        <f t="shared" si="3"/>
        <v>1.5</v>
      </c>
      <c r="G22" s="21">
        <f t="shared" si="5"/>
        <v>21.299999999999997</v>
      </c>
      <c r="H22" s="21">
        <f t="shared" si="4"/>
        <v>21.299999999999997</v>
      </c>
      <c r="I22" s="18"/>
    </row>
    <row r="23" spans="1:9">
      <c r="A23" s="19">
        <v>5</v>
      </c>
      <c r="B23" s="19">
        <f t="shared" si="1"/>
        <v>65</v>
      </c>
      <c r="C23" s="20">
        <f t="shared" si="2"/>
        <v>1.0833333333333333</v>
      </c>
      <c r="D23" s="20">
        <v>106.6</v>
      </c>
      <c r="E23" s="20">
        <v>99</v>
      </c>
      <c r="F23" s="21">
        <f t="shared" si="3"/>
        <v>1.5</v>
      </c>
      <c r="G23" s="21">
        <f t="shared" si="5"/>
        <v>22.799999999999997</v>
      </c>
      <c r="H23" s="21">
        <f t="shared" si="4"/>
        <v>21.046153846153846</v>
      </c>
      <c r="I23" s="18"/>
    </row>
    <row r="24" spans="1:9">
      <c r="A24" s="19">
        <v>5</v>
      </c>
      <c r="B24" s="19">
        <f t="shared" si="1"/>
        <v>70</v>
      </c>
      <c r="C24" s="20">
        <f t="shared" si="2"/>
        <v>1.1666666666666667</v>
      </c>
      <c r="D24" s="27">
        <v>100.2</v>
      </c>
      <c r="E24" s="20">
        <f t="shared" si="0"/>
        <v>100.2</v>
      </c>
      <c r="F24" s="21">
        <f t="shared" si="3"/>
        <v>1.2000000000000028</v>
      </c>
      <c r="G24" s="21">
        <f t="shared" si="5"/>
        <v>24</v>
      </c>
      <c r="H24" s="21">
        <f t="shared" si="4"/>
        <v>20.571428571428569</v>
      </c>
    </row>
    <row r="25" spans="1:9">
      <c r="A25" s="19">
        <v>5</v>
      </c>
      <c r="B25" s="19">
        <f t="shared" si="1"/>
        <v>75</v>
      </c>
      <c r="C25" s="20">
        <f t="shared" si="2"/>
        <v>1.25</v>
      </c>
      <c r="D25" s="27">
        <v>101.8</v>
      </c>
      <c r="E25" s="20">
        <f t="shared" si="0"/>
        <v>101.8</v>
      </c>
      <c r="F25" s="21">
        <f t="shared" si="3"/>
        <v>1.5999999999999943</v>
      </c>
      <c r="G25" s="21">
        <f t="shared" si="5"/>
        <v>25.599999999999994</v>
      </c>
      <c r="H25" s="21">
        <f t="shared" si="4"/>
        <v>20.479999999999997</v>
      </c>
    </row>
    <row r="26" spans="1:9">
      <c r="A26" s="19">
        <v>5</v>
      </c>
      <c r="B26" s="19">
        <f t="shared" si="1"/>
        <v>80</v>
      </c>
      <c r="C26" s="20">
        <f t="shared" si="2"/>
        <v>1.3333333333333333</v>
      </c>
      <c r="D26" s="27">
        <v>103.3</v>
      </c>
      <c r="E26" s="20">
        <f t="shared" si="0"/>
        <v>103.3</v>
      </c>
      <c r="F26" s="21">
        <f t="shared" si="3"/>
        <v>1.5</v>
      </c>
      <c r="G26" s="21">
        <f t="shared" si="5"/>
        <v>27.099999999999994</v>
      </c>
      <c r="H26" s="21">
        <f t="shared" si="4"/>
        <v>20.324999999999996</v>
      </c>
    </row>
    <row r="27" spans="1:9">
      <c r="A27" s="19">
        <v>5</v>
      </c>
      <c r="B27" s="19">
        <f t="shared" si="1"/>
        <v>85</v>
      </c>
      <c r="C27" s="20">
        <f t="shared" si="2"/>
        <v>1.4166666666666667</v>
      </c>
      <c r="D27" s="27">
        <v>104.3</v>
      </c>
      <c r="E27" s="20">
        <f t="shared" si="0"/>
        <v>104.3</v>
      </c>
      <c r="F27" s="21">
        <f t="shared" si="3"/>
        <v>1</v>
      </c>
      <c r="G27" s="21">
        <f t="shared" si="5"/>
        <v>28.099999999999994</v>
      </c>
      <c r="H27" s="21">
        <f t="shared" si="4"/>
        <v>19.835294117647052</v>
      </c>
    </row>
    <row r="28" spans="1:9">
      <c r="A28" s="19">
        <v>10</v>
      </c>
      <c r="B28" s="19">
        <f t="shared" si="1"/>
        <v>95</v>
      </c>
      <c r="C28" s="20">
        <f t="shared" si="2"/>
        <v>1.5833333333333333</v>
      </c>
      <c r="D28" s="27">
        <v>107.7</v>
      </c>
      <c r="E28" s="20">
        <v>99</v>
      </c>
      <c r="F28" s="21">
        <f t="shared" si="3"/>
        <v>3.4000000000000057</v>
      </c>
      <c r="G28" s="21">
        <f t="shared" si="5"/>
        <v>31.5</v>
      </c>
      <c r="H28" s="21">
        <f t="shared" si="4"/>
        <v>19.894736842105264</v>
      </c>
    </row>
    <row r="29" spans="1:9">
      <c r="A29" s="19">
        <v>10</v>
      </c>
      <c r="B29" s="19">
        <f t="shared" si="1"/>
        <v>105</v>
      </c>
      <c r="C29" s="20">
        <f t="shared" si="2"/>
        <v>1.75</v>
      </c>
      <c r="D29" s="27">
        <v>101.5</v>
      </c>
      <c r="E29" s="20">
        <f t="shared" si="0"/>
        <v>101.5</v>
      </c>
      <c r="F29" s="21">
        <f t="shared" si="3"/>
        <v>2.5</v>
      </c>
      <c r="G29" s="21">
        <f t="shared" si="5"/>
        <v>34</v>
      </c>
      <c r="H29" s="21">
        <f t="shared" si="4"/>
        <v>19.428571428571427</v>
      </c>
    </row>
    <row r="30" spans="1:9">
      <c r="A30" s="26">
        <v>10</v>
      </c>
      <c r="B30" s="19">
        <f t="shared" si="1"/>
        <v>115</v>
      </c>
      <c r="C30" s="20">
        <f t="shared" si="2"/>
        <v>1.9166666666666667</v>
      </c>
      <c r="D30" s="27">
        <v>104.4</v>
      </c>
      <c r="E30" s="20">
        <v>99</v>
      </c>
      <c r="F30" s="21">
        <f t="shared" si="3"/>
        <v>2.9000000000000057</v>
      </c>
      <c r="G30" s="21">
        <f t="shared" si="5"/>
        <v>36.900000000000006</v>
      </c>
      <c r="H30" s="21">
        <f t="shared" si="4"/>
        <v>19.252173913043482</v>
      </c>
    </row>
    <row r="31" spans="1:9">
      <c r="A31" s="19">
        <v>10</v>
      </c>
      <c r="B31" s="19">
        <f t="shared" si="1"/>
        <v>125</v>
      </c>
      <c r="C31" s="20">
        <f t="shared" si="2"/>
        <v>2.0833333333333335</v>
      </c>
      <c r="D31" s="27">
        <v>101.4</v>
      </c>
      <c r="E31" s="20">
        <v>101.4</v>
      </c>
      <c r="F31" s="21">
        <f t="shared" si="3"/>
        <v>2.4000000000000057</v>
      </c>
      <c r="G31" s="21">
        <f t="shared" si="5"/>
        <v>39.300000000000011</v>
      </c>
      <c r="H31" s="21">
        <f t="shared" si="4"/>
        <v>18.864000000000004</v>
      </c>
    </row>
    <row r="32" spans="1:9">
      <c r="A32" s="26">
        <v>10</v>
      </c>
      <c r="B32" s="19">
        <f t="shared" si="1"/>
        <v>135</v>
      </c>
      <c r="C32" s="20">
        <f t="shared" si="2"/>
        <v>2.25</v>
      </c>
      <c r="D32" s="27">
        <v>104.2</v>
      </c>
      <c r="E32" s="20">
        <f t="shared" si="0"/>
        <v>104.2</v>
      </c>
      <c r="F32" s="21">
        <f t="shared" si="3"/>
        <v>2.7999999999999972</v>
      </c>
      <c r="G32" s="21">
        <f t="shared" si="5"/>
        <v>42.100000000000009</v>
      </c>
      <c r="H32" s="21">
        <f t="shared" si="4"/>
        <v>18.711111111111116</v>
      </c>
    </row>
    <row r="33" spans="1:8">
      <c r="A33" s="26">
        <v>10</v>
      </c>
      <c r="B33" s="19">
        <f t="shared" si="1"/>
        <v>145</v>
      </c>
      <c r="C33" s="20">
        <f t="shared" si="2"/>
        <v>2.4166666666666665</v>
      </c>
      <c r="D33" s="27">
        <v>108</v>
      </c>
      <c r="E33" s="20">
        <v>99</v>
      </c>
      <c r="F33" s="21">
        <f t="shared" si="3"/>
        <v>3.7999999999999972</v>
      </c>
      <c r="G33" s="21">
        <f t="shared" si="5"/>
        <v>45.900000000000006</v>
      </c>
      <c r="H33" s="21">
        <f t="shared" si="4"/>
        <v>18.993103448275864</v>
      </c>
    </row>
    <row r="34" spans="1:8">
      <c r="A34" s="26">
        <v>15</v>
      </c>
      <c r="B34" s="19">
        <f t="shared" si="1"/>
        <v>160</v>
      </c>
      <c r="C34" s="20">
        <f t="shared" si="2"/>
        <v>2.6666666666666665</v>
      </c>
      <c r="D34" s="27">
        <v>105.7</v>
      </c>
      <c r="E34" s="20">
        <f t="shared" si="0"/>
        <v>105.7</v>
      </c>
      <c r="F34" s="21">
        <f>(D34-D33) +(D33-E33)</f>
        <v>6.7000000000000028</v>
      </c>
      <c r="G34" s="21">
        <f t="shared" si="5"/>
        <v>52.600000000000009</v>
      </c>
      <c r="H34" s="21">
        <f t="shared" si="4"/>
        <v>19.725000000000005</v>
      </c>
    </row>
    <row r="35" spans="1:8">
      <c r="A35" s="26">
        <v>15</v>
      </c>
      <c r="B35" s="19">
        <f t="shared" si="1"/>
        <v>175</v>
      </c>
      <c r="C35" s="20">
        <f t="shared" si="2"/>
        <v>2.9166666666666665</v>
      </c>
      <c r="D35" s="27">
        <v>111</v>
      </c>
      <c r="E35" s="20">
        <v>98.8</v>
      </c>
      <c r="F35" s="21">
        <f>(D35-D34) +(D34-E34)</f>
        <v>5.2999999999999972</v>
      </c>
      <c r="G35" s="21">
        <f t="shared" si="5"/>
        <v>57.900000000000006</v>
      </c>
      <c r="H35" s="21">
        <f t="shared" si="4"/>
        <v>19.851428571428574</v>
      </c>
    </row>
    <row r="36" spans="1:8">
      <c r="A36" s="26">
        <v>15</v>
      </c>
      <c r="B36" s="19">
        <f t="shared" si="1"/>
        <v>190</v>
      </c>
      <c r="C36" s="20">
        <f t="shared" si="2"/>
        <v>3.1666666666666665</v>
      </c>
      <c r="D36" s="27">
        <v>107</v>
      </c>
      <c r="E36" s="20">
        <f t="shared" si="0"/>
        <v>107</v>
      </c>
      <c r="F36" s="21">
        <f t="shared" ref="F36:F43" si="6">(D36-D35) +(D35-E35)</f>
        <v>8.2000000000000028</v>
      </c>
      <c r="G36" s="21">
        <f t="shared" si="5"/>
        <v>66.100000000000009</v>
      </c>
      <c r="H36" s="21">
        <f t="shared" si="4"/>
        <v>20.873684210526321</v>
      </c>
    </row>
    <row r="37" spans="1:8">
      <c r="A37" s="26">
        <v>15</v>
      </c>
      <c r="B37" s="19">
        <f t="shared" si="1"/>
        <v>205</v>
      </c>
      <c r="C37" s="20">
        <f t="shared" si="2"/>
        <v>3.4166666666666665</v>
      </c>
      <c r="D37" s="27">
        <v>111.5</v>
      </c>
      <c r="E37" s="20">
        <v>98.9</v>
      </c>
      <c r="F37" s="21">
        <f t="shared" si="6"/>
        <v>4.5</v>
      </c>
      <c r="G37" s="21">
        <f t="shared" si="5"/>
        <v>70.600000000000009</v>
      </c>
      <c r="H37" s="21">
        <f t="shared" si="4"/>
        <v>20.663414634146346</v>
      </c>
    </row>
    <row r="38" spans="1:8">
      <c r="A38" s="26">
        <v>15</v>
      </c>
      <c r="B38" s="19">
        <f t="shared" si="1"/>
        <v>220</v>
      </c>
      <c r="C38" s="20">
        <f t="shared" si="2"/>
        <v>3.6666666666666665</v>
      </c>
      <c r="D38" s="27">
        <v>103.5</v>
      </c>
      <c r="E38" s="20">
        <f t="shared" si="0"/>
        <v>103.5</v>
      </c>
      <c r="F38" s="21">
        <f t="shared" si="6"/>
        <v>4.5999999999999943</v>
      </c>
      <c r="G38" s="21">
        <f t="shared" si="5"/>
        <v>75.2</v>
      </c>
      <c r="H38" s="21">
        <f t="shared" si="4"/>
        <v>20.509090909090911</v>
      </c>
    </row>
    <row r="39" spans="1:8">
      <c r="A39" s="26">
        <v>15</v>
      </c>
      <c r="B39" s="19">
        <f t="shared" si="1"/>
        <v>235</v>
      </c>
      <c r="C39" s="20">
        <f t="shared" si="2"/>
        <v>3.9166666666666665</v>
      </c>
      <c r="D39" s="27">
        <v>107.8</v>
      </c>
      <c r="E39" s="20">
        <v>99</v>
      </c>
      <c r="F39" s="21">
        <f t="shared" si="6"/>
        <v>4.2999999999999972</v>
      </c>
      <c r="G39" s="21">
        <f t="shared" si="5"/>
        <v>79.5</v>
      </c>
      <c r="H39" s="21">
        <f t="shared" si="4"/>
        <v>20.297872340425531</v>
      </c>
    </row>
    <row r="40" spans="1:8">
      <c r="A40" s="26">
        <v>15</v>
      </c>
      <c r="B40" s="19">
        <f t="shared" si="1"/>
        <v>250</v>
      </c>
      <c r="C40" s="20">
        <f t="shared" si="2"/>
        <v>4.166666666666667</v>
      </c>
      <c r="D40" s="27">
        <v>101.7</v>
      </c>
      <c r="E40" s="20">
        <f t="shared" si="0"/>
        <v>101.7</v>
      </c>
      <c r="F40" s="21">
        <f t="shared" si="6"/>
        <v>2.7000000000000028</v>
      </c>
      <c r="G40" s="21">
        <f t="shared" si="5"/>
        <v>82.2</v>
      </c>
      <c r="H40" s="21">
        <f t="shared" si="4"/>
        <v>19.727999999999998</v>
      </c>
    </row>
    <row r="41" spans="1:8">
      <c r="A41" s="26">
        <v>15</v>
      </c>
      <c r="B41" s="19">
        <f t="shared" si="1"/>
        <v>265</v>
      </c>
      <c r="C41" s="20">
        <f t="shared" si="2"/>
        <v>4.416666666666667</v>
      </c>
      <c r="D41" s="27">
        <v>104.6</v>
      </c>
      <c r="E41" s="20">
        <f t="shared" si="0"/>
        <v>104.6</v>
      </c>
      <c r="F41" s="21">
        <f t="shared" si="6"/>
        <v>2.8999999999999915</v>
      </c>
      <c r="G41" s="21">
        <f t="shared" si="5"/>
        <v>85.1</v>
      </c>
      <c r="H41" s="21">
        <f t="shared" si="4"/>
        <v>19.267924528301883</v>
      </c>
    </row>
    <row r="42" spans="1:8">
      <c r="A42" s="26">
        <v>15</v>
      </c>
      <c r="B42" s="19">
        <f t="shared" si="1"/>
        <v>280</v>
      </c>
      <c r="C42" s="20">
        <f t="shared" si="2"/>
        <v>4.666666666666667</v>
      </c>
      <c r="D42" s="27">
        <v>107.6</v>
      </c>
      <c r="E42" s="20">
        <v>99</v>
      </c>
      <c r="F42" s="21">
        <f t="shared" si="6"/>
        <v>3</v>
      </c>
      <c r="G42" s="21">
        <f t="shared" si="5"/>
        <v>88.1</v>
      </c>
      <c r="H42" s="21">
        <f t="shared" si="4"/>
        <v>18.878571428571426</v>
      </c>
    </row>
    <row r="43" spans="1:8">
      <c r="A43" s="26">
        <v>15</v>
      </c>
      <c r="B43" s="19">
        <f t="shared" si="1"/>
        <v>295</v>
      </c>
      <c r="C43" s="20">
        <f t="shared" si="2"/>
        <v>4.916666666666667</v>
      </c>
      <c r="D43" s="27">
        <v>101.5</v>
      </c>
      <c r="E43" s="20">
        <f t="shared" si="0"/>
        <v>101.5</v>
      </c>
      <c r="F43" s="21">
        <f t="shared" si="6"/>
        <v>2.5</v>
      </c>
      <c r="G43" s="21">
        <f t="shared" si="5"/>
        <v>90.6</v>
      </c>
      <c r="H43" s="21">
        <f t="shared" si="4"/>
        <v>18.427118644067793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2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topLeftCell="A11" workbookViewId="0">
      <selection activeCell="A29" sqref="A29"/>
    </sheetView>
  </sheetViews>
  <sheetFormatPr defaultRowHeight="15"/>
  <cols>
    <col min="1" max="5" width="9.140625" style="32"/>
    <col min="6" max="6" width="10.140625" style="10" customWidth="1"/>
    <col min="7" max="7" width="10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33</v>
      </c>
      <c r="D6" s="8"/>
      <c r="E6" s="6"/>
      <c r="F6" s="9" t="s">
        <v>1</v>
      </c>
      <c r="G6" s="9" t="s">
        <v>24</v>
      </c>
      <c r="H6" s="9" t="s">
        <v>2</v>
      </c>
      <c r="I6" s="9">
        <v>1</v>
      </c>
      <c r="J6" s="22" t="s">
        <v>29</v>
      </c>
      <c r="L6" s="22" t="s">
        <v>32</v>
      </c>
      <c r="N6" s="51" t="s">
        <v>58</v>
      </c>
      <c r="O6" s="54">
        <v>243537</v>
      </c>
      <c r="P6" s="54">
        <v>1255995</v>
      </c>
    </row>
    <row r="7" spans="1:16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99</v>
      </c>
      <c r="E10" s="20">
        <v>99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102.2</v>
      </c>
      <c r="E11" s="20">
        <v>102.2</v>
      </c>
      <c r="F11" s="21">
        <f>(D11-D10) +(D10-E10)</f>
        <v>3.2000000000000028</v>
      </c>
      <c r="G11" s="21">
        <f>F10+F11</f>
        <v>3.2000000000000028</v>
      </c>
      <c r="H11" s="21">
        <f>G11/C11</f>
        <v>38.400000000000034</v>
      </c>
      <c r="I11" s="18"/>
    </row>
    <row r="12" spans="1:16">
      <c r="A12" s="19">
        <v>5</v>
      </c>
      <c r="B12" s="19">
        <f t="shared" ref="B12:B36" si="0">A12+B11</f>
        <v>10</v>
      </c>
      <c r="C12" s="20">
        <f t="shared" ref="C12:C36" si="1">B12/60</f>
        <v>0.16666666666666666</v>
      </c>
      <c r="D12" s="20">
        <v>104.4</v>
      </c>
      <c r="E12" s="20">
        <v>104.4</v>
      </c>
      <c r="F12" s="21">
        <f t="shared" ref="F12:F34" si="2">(D12-D11) +(D11-E11)</f>
        <v>2.2000000000000028</v>
      </c>
      <c r="G12" s="21">
        <f>G11+F12</f>
        <v>5.4000000000000057</v>
      </c>
      <c r="H12" s="21">
        <f t="shared" ref="H12:H36" si="3">G12/C12</f>
        <v>32.400000000000034</v>
      </c>
      <c r="I12" s="18"/>
    </row>
    <row r="13" spans="1:16">
      <c r="A13" s="19">
        <v>5</v>
      </c>
      <c r="B13" s="19">
        <f>A13+B12</f>
        <v>15</v>
      </c>
      <c r="C13" s="20">
        <f t="shared" si="1"/>
        <v>0.25</v>
      </c>
      <c r="D13" s="20">
        <v>106.4</v>
      </c>
      <c r="E13" s="20">
        <v>98.9</v>
      </c>
      <c r="F13" s="21">
        <f t="shared" si="2"/>
        <v>2</v>
      </c>
      <c r="G13" s="21">
        <f t="shared" ref="G13:G36" si="4">G12+F13</f>
        <v>7.4000000000000057</v>
      </c>
      <c r="H13" s="21">
        <f t="shared" si="3"/>
        <v>29.600000000000023</v>
      </c>
      <c r="I13" s="18"/>
    </row>
    <row r="14" spans="1:16">
      <c r="A14" s="19">
        <v>5</v>
      </c>
      <c r="B14" s="19">
        <f t="shared" si="0"/>
        <v>20</v>
      </c>
      <c r="C14" s="20">
        <f t="shared" si="1"/>
        <v>0.33333333333333331</v>
      </c>
      <c r="D14" s="20">
        <v>100.7</v>
      </c>
      <c r="E14" s="20">
        <v>100.7</v>
      </c>
      <c r="F14" s="21">
        <f t="shared" si="2"/>
        <v>1.7999999999999972</v>
      </c>
      <c r="G14" s="21">
        <f t="shared" si="4"/>
        <v>9.2000000000000028</v>
      </c>
      <c r="H14" s="21">
        <f t="shared" si="3"/>
        <v>27.600000000000009</v>
      </c>
      <c r="I14" s="18"/>
    </row>
    <row r="15" spans="1:16">
      <c r="A15" s="19">
        <v>5</v>
      </c>
      <c r="B15" s="19">
        <f t="shared" si="0"/>
        <v>25</v>
      </c>
      <c r="C15" s="20">
        <f t="shared" si="1"/>
        <v>0.41666666666666669</v>
      </c>
      <c r="D15" s="20">
        <v>103</v>
      </c>
      <c r="E15" s="20">
        <v>103</v>
      </c>
      <c r="F15" s="21">
        <f t="shared" si="2"/>
        <v>2.2999999999999972</v>
      </c>
      <c r="G15" s="21">
        <f t="shared" si="4"/>
        <v>11.5</v>
      </c>
      <c r="H15" s="21">
        <f t="shared" si="3"/>
        <v>27.599999999999998</v>
      </c>
      <c r="I15" s="18"/>
    </row>
    <row r="16" spans="1:16">
      <c r="A16" s="19">
        <v>5</v>
      </c>
      <c r="B16" s="19">
        <f t="shared" si="0"/>
        <v>30</v>
      </c>
      <c r="C16" s="20">
        <f t="shared" si="1"/>
        <v>0.5</v>
      </c>
      <c r="D16" s="20">
        <v>104.3</v>
      </c>
      <c r="E16" s="20">
        <v>104.3</v>
      </c>
      <c r="F16" s="21">
        <f t="shared" si="2"/>
        <v>1.2999999999999972</v>
      </c>
      <c r="G16" s="21">
        <f t="shared" si="4"/>
        <v>12.799999999999997</v>
      </c>
      <c r="H16" s="21">
        <f t="shared" si="3"/>
        <v>25.599999999999994</v>
      </c>
      <c r="I16" s="18"/>
    </row>
    <row r="17" spans="1:9">
      <c r="A17" s="19">
        <v>5</v>
      </c>
      <c r="B17" s="19">
        <f t="shared" si="0"/>
        <v>35</v>
      </c>
      <c r="C17" s="20">
        <f t="shared" si="1"/>
        <v>0.58333333333333337</v>
      </c>
      <c r="D17" s="20">
        <v>106.4</v>
      </c>
      <c r="E17" s="20">
        <v>106.4</v>
      </c>
      <c r="F17" s="21">
        <f t="shared" si="2"/>
        <v>2.1000000000000085</v>
      </c>
      <c r="G17" s="21">
        <f t="shared" si="4"/>
        <v>14.900000000000006</v>
      </c>
      <c r="H17" s="21">
        <f t="shared" si="3"/>
        <v>25.542857142857152</v>
      </c>
      <c r="I17" s="18"/>
    </row>
    <row r="18" spans="1:9">
      <c r="A18" s="19">
        <v>5</v>
      </c>
      <c r="B18" s="19">
        <f t="shared" si="0"/>
        <v>40</v>
      </c>
      <c r="C18" s="20">
        <f t="shared" si="1"/>
        <v>0.66666666666666663</v>
      </c>
      <c r="D18" s="20">
        <v>107.9</v>
      </c>
      <c r="E18" s="20">
        <v>99.3</v>
      </c>
      <c r="F18" s="21">
        <f t="shared" si="2"/>
        <v>1.5</v>
      </c>
      <c r="G18" s="21">
        <f t="shared" si="4"/>
        <v>16.400000000000006</v>
      </c>
      <c r="H18" s="21">
        <f t="shared" si="3"/>
        <v>24.600000000000009</v>
      </c>
      <c r="I18" s="18"/>
    </row>
    <row r="19" spans="1:9">
      <c r="A19" s="19">
        <v>10</v>
      </c>
      <c r="B19" s="19">
        <f t="shared" si="0"/>
        <v>50</v>
      </c>
      <c r="C19" s="20">
        <f t="shared" si="1"/>
        <v>0.83333333333333337</v>
      </c>
      <c r="D19" s="20">
        <v>102.7</v>
      </c>
      <c r="E19" s="20">
        <v>102.7</v>
      </c>
      <c r="F19" s="21">
        <f t="shared" si="2"/>
        <v>3.4000000000000057</v>
      </c>
      <c r="G19" s="21">
        <f t="shared" si="4"/>
        <v>19.800000000000011</v>
      </c>
      <c r="H19" s="21">
        <f t="shared" si="3"/>
        <v>23.760000000000012</v>
      </c>
      <c r="I19" s="18"/>
    </row>
    <row r="20" spans="1:9">
      <c r="A20" s="19">
        <v>10</v>
      </c>
      <c r="B20" s="19">
        <f t="shared" si="0"/>
        <v>60</v>
      </c>
      <c r="C20" s="20">
        <f t="shared" si="1"/>
        <v>1</v>
      </c>
      <c r="D20" s="20">
        <v>106</v>
      </c>
      <c r="E20" s="20">
        <v>99.2</v>
      </c>
      <c r="F20" s="21">
        <f>(D20-D19) +(D19-E19)</f>
        <v>3.2999999999999972</v>
      </c>
      <c r="G20" s="21">
        <f t="shared" si="4"/>
        <v>23.100000000000009</v>
      </c>
      <c r="H20" s="21">
        <f t="shared" si="3"/>
        <v>23.100000000000009</v>
      </c>
      <c r="I20" s="18"/>
    </row>
    <row r="21" spans="1:9">
      <c r="A21" s="19">
        <v>10</v>
      </c>
      <c r="B21" s="19">
        <f t="shared" si="0"/>
        <v>70</v>
      </c>
      <c r="C21" s="20">
        <f t="shared" si="1"/>
        <v>1.1666666666666667</v>
      </c>
      <c r="D21" s="20">
        <v>102.3</v>
      </c>
      <c r="E21" s="20">
        <v>102.3</v>
      </c>
      <c r="F21" s="21">
        <f t="shared" si="2"/>
        <v>3.0999999999999943</v>
      </c>
      <c r="G21" s="21">
        <f t="shared" si="4"/>
        <v>26.200000000000003</v>
      </c>
      <c r="H21" s="21">
        <f t="shared" si="3"/>
        <v>22.457142857142859</v>
      </c>
      <c r="I21" s="18"/>
    </row>
    <row r="22" spans="1:9">
      <c r="A22" s="19">
        <v>10</v>
      </c>
      <c r="B22" s="19">
        <f t="shared" si="0"/>
        <v>80</v>
      </c>
      <c r="C22" s="20">
        <f t="shared" si="1"/>
        <v>1.3333333333333333</v>
      </c>
      <c r="D22" s="20">
        <v>103.6</v>
      </c>
      <c r="E22" s="20">
        <v>99</v>
      </c>
      <c r="F22" s="21">
        <f t="shared" si="2"/>
        <v>1.2999999999999972</v>
      </c>
      <c r="G22" s="21">
        <f t="shared" si="4"/>
        <v>27.5</v>
      </c>
      <c r="H22" s="21">
        <f t="shared" si="3"/>
        <v>20.625</v>
      </c>
      <c r="I22" s="18"/>
    </row>
    <row r="23" spans="1:9">
      <c r="A23" s="19">
        <v>10</v>
      </c>
      <c r="B23" s="19">
        <f t="shared" si="0"/>
        <v>90</v>
      </c>
      <c r="C23" s="20">
        <f t="shared" si="1"/>
        <v>1.5</v>
      </c>
      <c r="D23" s="20">
        <v>102</v>
      </c>
      <c r="E23" s="20">
        <v>102</v>
      </c>
      <c r="F23" s="21">
        <f t="shared" si="2"/>
        <v>3</v>
      </c>
      <c r="G23" s="21">
        <f t="shared" si="4"/>
        <v>30.5</v>
      </c>
      <c r="H23" s="21">
        <f t="shared" si="3"/>
        <v>20.333333333333332</v>
      </c>
      <c r="I23" s="18"/>
    </row>
    <row r="24" spans="1:9">
      <c r="A24" s="19">
        <v>10</v>
      </c>
      <c r="B24" s="19">
        <f t="shared" si="0"/>
        <v>100</v>
      </c>
      <c r="C24" s="20">
        <f t="shared" si="1"/>
        <v>1.6666666666666667</v>
      </c>
      <c r="D24" s="27">
        <v>105</v>
      </c>
      <c r="E24" s="27">
        <v>99.2</v>
      </c>
      <c r="F24" s="21">
        <f t="shared" si="2"/>
        <v>3</v>
      </c>
      <c r="G24" s="21">
        <f t="shared" si="4"/>
        <v>33.5</v>
      </c>
      <c r="H24" s="21">
        <f t="shared" si="3"/>
        <v>20.099999999999998</v>
      </c>
    </row>
    <row r="25" spans="1:9">
      <c r="A25" s="19">
        <v>10</v>
      </c>
      <c r="B25" s="19">
        <f t="shared" si="0"/>
        <v>110</v>
      </c>
      <c r="C25" s="20">
        <f t="shared" si="1"/>
        <v>1.8333333333333333</v>
      </c>
      <c r="D25" s="27">
        <v>102.3</v>
      </c>
      <c r="E25" s="27">
        <v>102.3</v>
      </c>
      <c r="F25" s="21">
        <f t="shared" si="2"/>
        <v>3.0999999999999943</v>
      </c>
      <c r="G25" s="21">
        <f t="shared" si="4"/>
        <v>36.599999999999994</v>
      </c>
      <c r="H25" s="21">
        <f t="shared" si="3"/>
        <v>19.963636363636361</v>
      </c>
    </row>
    <row r="26" spans="1:9">
      <c r="A26" s="19">
        <v>15</v>
      </c>
      <c r="B26" s="19">
        <f>A26+B24</f>
        <v>115</v>
      </c>
      <c r="C26" s="20">
        <f t="shared" si="1"/>
        <v>1.9166666666666667</v>
      </c>
      <c r="D26" s="27">
        <v>106.9</v>
      </c>
      <c r="E26" s="27">
        <v>99.1</v>
      </c>
      <c r="F26" s="21">
        <f>(D26-D24) +(D24-E24)</f>
        <v>7.7000000000000028</v>
      </c>
      <c r="G26" s="21">
        <f t="shared" si="4"/>
        <v>44.3</v>
      </c>
      <c r="H26" s="21">
        <f t="shared" si="3"/>
        <v>23.113043478260867</v>
      </c>
    </row>
    <row r="27" spans="1:9">
      <c r="A27" s="19">
        <v>15</v>
      </c>
      <c r="B27" s="19">
        <f t="shared" si="0"/>
        <v>130</v>
      </c>
      <c r="C27" s="20">
        <f t="shared" si="1"/>
        <v>2.1666666666666665</v>
      </c>
      <c r="D27" s="27">
        <v>104.3</v>
      </c>
      <c r="E27" s="27">
        <v>104.3</v>
      </c>
      <c r="F27" s="21">
        <f t="shared" si="2"/>
        <v>5.2000000000000028</v>
      </c>
      <c r="G27" s="21">
        <f t="shared" si="4"/>
        <v>49.5</v>
      </c>
      <c r="H27" s="21">
        <f t="shared" si="3"/>
        <v>22.846153846153847</v>
      </c>
    </row>
    <row r="28" spans="1:9">
      <c r="A28" s="19">
        <v>15</v>
      </c>
      <c r="B28" s="19">
        <f t="shared" si="0"/>
        <v>145</v>
      </c>
      <c r="C28" s="20">
        <f t="shared" si="1"/>
        <v>2.4166666666666665</v>
      </c>
      <c r="D28" s="27">
        <v>108.8</v>
      </c>
      <c r="E28" s="27">
        <v>99.1</v>
      </c>
      <c r="F28" s="21">
        <f t="shared" si="2"/>
        <v>4.5</v>
      </c>
      <c r="G28" s="21">
        <f t="shared" si="4"/>
        <v>54</v>
      </c>
      <c r="H28" s="21">
        <f t="shared" si="3"/>
        <v>22.344827586206897</v>
      </c>
    </row>
    <row r="29" spans="1:9">
      <c r="A29" s="19">
        <v>15</v>
      </c>
      <c r="B29" s="19">
        <f t="shared" si="0"/>
        <v>160</v>
      </c>
      <c r="C29" s="20">
        <f t="shared" si="1"/>
        <v>2.6666666666666665</v>
      </c>
      <c r="D29" s="27">
        <v>104.2</v>
      </c>
      <c r="E29" s="27">
        <v>104.2</v>
      </c>
      <c r="F29" s="21">
        <f t="shared" si="2"/>
        <v>5.1000000000000085</v>
      </c>
      <c r="G29" s="21">
        <f t="shared" si="4"/>
        <v>59.100000000000009</v>
      </c>
      <c r="H29" s="21">
        <f t="shared" si="3"/>
        <v>22.162500000000005</v>
      </c>
    </row>
    <row r="30" spans="1:9">
      <c r="A30" s="19">
        <v>20</v>
      </c>
      <c r="B30" s="19">
        <f t="shared" si="0"/>
        <v>180</v>
      </c>
      <c r="C30" s="20">
        <f t="shared" si="1"/>
        <v>3</v>
      </c>
      <c r="D30" s="27">
        <v>108.4</v>
      </c>
      <c r="E30" s="27">
        <v>99</v>
      </c>
      <c r="F30" s="21">
        <f t="shared" si="2"/>
        <v>4.2000000000000028</v>
      </c>
      <c r="G30" s="21">
        <f t="shared" si="4"/>
        <v>63.300000000000011</v>
      </c>
      <c r="H30" s="21">
        <f t="shared" si="3"/>
        <v>21.100000000000005</v>
      </c>
    </row>
    <row r="31" spans="1:9">
      <c r="A31" s="26">
        <v>20</v>
      </c>
      <c r="B31" s="19">
        <f t="shared" si="0"/>
        <v>200</v>
      </c>
      <c r="C31" s="20">
        <f t="shared" si="1"/>
        <v>3.3333333333333335</v>
      </c>
      <c r="D31" s="27">
        <v>107.1</v>
      </c>
      <c r="E31" s="27">
        <v>99.2</v>
      </c>
      <c r="F31" s="21">
        <f t="shared" si="2"/>
        <v>8.0999999999999943</v>
      </c>
      <c r="G31" s="21">
        <f t="shared" si="4"/>
        <v>71.400000000000006</v>
      </c>
      <c r="H31" s="21">
        <f t="shared" si="3"/>
        <v>21.42</v>
      </c>
    </row>
    <row r="32" spans="1:9">
      <c r="A32" s="19">
        <v>20</v>
      </c>
      <c r="B32" s="19">
        <f t="shared" si="0"/>
        <v>220</v>
      </c>
      <c r="C32" s="20">
        <f t="shared" si="1"/>
        <v>3.6666666666666665</v>
      </c>
      <c r="D32" s="27">
        <v>102.7</v>
      </c>
      <c r="E32" s="27">
        <v>102.7</v>
      </c>
      <c r="F32" s="21">
        <f t="shared" si="2"/>
        <v>3.5</v>
      </c>
      <c r="G32" s="21">
        <f t="shared" si="4"/>
        <v>74.900000000000006</v>
      </c>
      <c r="H32" s="21">
        <f t="shared" si="3"/>
        <v>20.427272727272729</v>
      </c>
    </row>
    <row r="33" spans="1:8">
      <c r="A33" s="26">
        <v>18</v>
      </c>
      <c r="B33" s="19">
        <f t="shared" si="0"/>
        <v>238</v>
      </c>
      <c r="C33" s="20">
        <f t="shared" si="1"/>
        <v>3.9666666666666668</v>
      </c>
      <c r="D33" s="33">
        <v>109</v>
      </c>
      <c r="E33" s="33">
        <v>99</v>
      </c>
      <c r="F33" s="21">
        <f t="shared" si="2"/>
        <v>6.2999999999999972</v>
      </c>
      <c r="G33" s="21">
        <f t="shared" si="4"/>
        <v>81.2</v>
      </c>
      <c r="H33" s="21">
        <f t="shared" si="3"/>
        <v>20.47058823529412</v>
      </c>
    </row>
    <row r="34" spans="1:8">
      <c r="A34" s="26">
        <v>25</v>
      </c>
      <c r="B34" s="19">
        <f t="shared" si="0"/>
        <v>263</v>
      </c>
      <c r="C34" s="20">
        <f t="shared" si="1"/>
        <v>4.3833333333333337</v>
      </c>
      <c r="D34" s="27">
        <v>108.2</v>
      </c>
      <c r="E34" s="27">
        <v>99</v>
      </c>
      <c r="F34" s="21">
        <f t="shared" si="2"/>
        <v>9.2000000000000028</v>
      </c>
      <c r="G34" s="21">
        <f t="shared" si="4"/>
        <v>90.4</v>
      </c>
      <c r="H34" s="21">
        <f t="shared" si="3"/>
        <v>20.623574144486692</v>
      </c>
    </row>
    <row r="35" spans="1:8">
      <c r="A35" s="26">
        <v>25</v>
      </c>
      <c r="B35" s="19">
        <f t="shared" si="0"/>
        <v>288</v>
      </c>
      <c r="C35" s="20">
        <f t="shared" si="1"/>
        <v>4.8</v>
      </c>
      <c r="D35" s="27">
        <v>108</v>
      </c>
      <c r="E35" s="27">
        <v>99.2</v>
      </c>
      <c r="F35" s="21">
        <f>(D35-D34) +(D34-E34)</f>
        <v>9</v>
      </c>
      <c r="G35" s="21">
        <f t="shared" si="4"/>
        <v>99.4</v>
      </c>
      <c r="H35" s="21">
        <f t="shared" si="3"/>
        <v>20.708333333333336</v>
      </c>
    </row>
    <row r="36" spans="1:8">
      <c r="A36" s="26">
        <v>25</v>
      </c>
      <c r="B36" s="19">
        <f t="shared" si="0"/>
        <v>313</v>
      </c>
      <c r="C36" s="20">
        <f t="shared" si="1"/>
        <v>5.2166666666666668</v>
      </c>
      <c r="D36" s="27">
        <v>108.2</v>
      </c>
      <c r="E36" s="27">
        <v>108.2</v>
      </c>
      <c r="F36" s="21">
        <f>(D36-D35) +(D35-E35)</f>
        <v>9</v>
      </c>
      <c r="G36" s="21">
        <f t="shared" si="4"/>
        <v>108.4</v>
      </c>
      <c r="H36" s="21">
        <f t="shared" si="3"/>
        <v>20.779552715654951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workbookViewId="0">
      <selection activeCell="A29" sqref="A29"/>
    </sheetView>
  </sheetViews>
  <sheetFormatPr defaultRowHeight="15"/>
  <cols>
    <col min="1" max="3" width="9.140625" style="10"/>
    <col min="4" max="4" width="7.42578125" style="10" customWidth="1"/>
    <col min="5" max="5" width="7.28515625" style="10" customWidth="1"/>
    <col min="6" max="8" width="10.42578125" style="10" customWidth="1"/>
    <col min="9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33</v>
      </c>
      <c r="D6" s="8"/>
      <c r="E6" s="6"/>
      <c r="F6" s="9" t="s">
        <v>1</v>
      </c>
      <c r="G6" s="9" t="s">
        <v>24</v>
      </c>
      <c r="H6" s="9" t="s">
        <v>2</v>
      </c>
      <c r="I6" s="9">
        <v>2</v>
      </c>
      <c r="J6" s="22" t="s">
        <v>29</v>
      </c>
      <c r="L6" s="22" t="s">
        <v>32</v>
      </c>
      <c r="N6" s="51" t="s">
        <v>58</v>
      </c>
      <c r="O6" s="54">
        <v>243537</v>
      </c>
      <c r="P6" s="54">
        <v>1255995</v>
      </c>
    </row>
    <row r="7" spans="1:16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6">
      <c r="A8" s="78" t="s">
        <v>3</v>
      </c>
      <c r="B8" s="78"/>
      <c r="C8" s="78"/>
      <c r="D8" s="79" t="s">
        <v>4</v>
      </c>
      <c r="E8" s="79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219</v>
      </c>
      <c r="E10" s="20">
        <v>219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222.3</v>
      </c>
      <c r="E11" s="20">
        <v>222.3</v>
      </c>
      <c r="F11" s="21">
        <f>(D11-D10) +(D10-E10)</f>
        <v>3.3000000000000114</v>
      </c>
      <c r="G11" s="21">
        <f>F10+F11</f>
        <v>3.3000000000000114</v>
      </c>
      <c r="H11" s="21">
        <f>G11/C11</f>
        <v>39.600000000000136</v>
      </c>
      <c r="I11" s="18"/>
    </row>
    <row r="12" spans="1:16">
      <c r="A12" s="19">
        <v>5</v>
      </c>
      <c r="B12" s="19">
        <f t="shared" ref="B12:B34" si="0">A12+B11</f>
        <v>10</v>
      </c>
      <c r="C12" s="20">
        <f t="shared" ref="C12:C34" si="1">B12/60</f>
        <v>0.16666666666666666</v>
      </c>
      <c r="D12" s="20">
        <v>224.5</v>
      </c>
      <c r="E12" s="20">
        <v>224.5</v>
      </c>
      <c r="F12" s="21">
        <f t="shared" ref="F12:F33" si="2">(D12-D11) +(D11-E11)</f>
        <v>2.1999999999999886</v>
      </c>
      <c r="G12" s="21">
        <f>G11+F12</f>
        <v>5.5</v>
      </c>
      <c r="H12" s="21">
        <f t="shared" ref="H12:H34" si="3">G12/C12</f>
        <v>33</v>
      </c>
      <c r="I12" s="18"/>
    </row>
    <row r="13" spans="1:16">
      <c r="A13" s="19">
        <v>5</v>
      </c>
      <c r="B13" s="19">
        <f>A13+B12</f>
        <v>15</v>
      </c>
      <c r="C13" s="20">
        <f t="shared" si="1"/>
        <v>0.25</v>
      </c>
      <c r="D13" s="20">
        <v>226.4</v>
      </c>
      <c r="E13" s="20">
        <v>219</v>
      </c>
      <c r="F13" s="21">
        <f t="shared" si="2"/>
        <v>1.9000000000000057</v>
      </c>
      <c r="G13" s="21">
        <f t="shared" ref="G13:G34" si="4">G12+F13</f>
        <v>7.4000000000000057</v>
      </c>
      <c r="H13" s="21">
        <f t="shared" si="3"/>
        <v>29.600000000000023</v>
      </c>
      <c r="I13" s="18"/>
    </row>
    <row r="14" spans="1:16">
      <c r="A14" s="19">
        <v>5</v>
      </c>
      <c r="B14" s="19">
        <f t="shared" si="0"/>
        <v>20</v>
      </c>
      <c r="C14" s="20">
        <f t="shared" si="1"/>
        <v>0.33333333333333331</v>
      </c>
      <c r="D14" s="20">
        <v>222.2</v>
      </c>
      <c r="E14" s="20">
        <v>222.2</v>
      </c>
      <c r="F14" s="21">
        <f t="shared" si="2"/>
        <v>3.1999999999999886</v>
      </c>
      <c r="G14" s="21">
        <f t="shared" si="4"/>
        <v>10.599999999999994</v>
      </c>
      <c r="H14" s="21">
        <f t="shared" si="3"/>
        <v>31.799999999999983</v>
      </c>
      <c r="I14" s="18"/>
    </row>
    <row r="15" spans="1:16">
      <c r="A15" s="19">
        <v>5</v>
      </c>
      <c r="B15" s="19">
        <f t="shared" si="0"/>
        <v>25</v>
      </c>
      <c r="C15" s="20">
        <f t="shared" si="1"/>
        <v>0.41666666666666669</v>
      </c>
      <c r="D15" s="20">
        <v>223.2</v>
      </c>
      <c r="E15" s="20">
        <v>223.2</v>
      </c>
      <c r="F15" s="21">
        <f t="shared" si="2"/>
        <v>1</v>
      </c>
      <c r="G15" s="21">
        <f t="shared" si="4"/>
        <v>11.599999999999994</v>
      </c>
      <c r="H15" s="21">
        <f t="shared" si="3"/>
        <v>27.839999999999986</v>
      </c>
      <c r="I15" s="18"/>
    </row>
    <row r="16" spans="1:16">
      <c r="A16" s="19">
        <v>5</v>
      </c>
      <c r="B16" s="19">
        <f t="shared" si="0"/>
        <v>30</v>
      </c>
      <c r="C16" s="20">
        <f t="shared" si="1"/>
        <v>0.5</v>
      </c>
      <c r="D16" s="20">
        <v>225.2</v>
      </c>
      <c r="E16" s="20">
        <v>225.2</v>
      </c>
      <c r="F16" s="21">
        <f t="shared" si="2"/>
        <v>2</v>
      </c>
      <c r="G16" s="21">
        <f t="shared" si="4"/>
        <v>13.599999999999994</v>
      </c>
      <c r="H16" s="21">
        <f t="shared" si="3"/>
        <v>27.199999999999989</v>
      </c>
      <c r="I16" s="18"/>
    </row>
    <row r="17" spans="1:9">
      <c r="A17" s="19">
        <v>5</v>
      </c>
      <c r="B17" s="19">
        <f t="shared" si="0"/>
        <v>35</v>
      </c>
      <c r="C17" s="20">
        <f t="shared" si="1"/>
        <v>0.58333333333333337</v>
      </c>
      <c r="D17" s="20">
        <v>226.9</v>
      </c>
      <c r="E17" s="20">
        <v>220</v>
      </c>
      <c r="F17" s="21">
        <f t="shared" si="2"/>
        <v>1.7000000000000171</v>
      </c>
      <c r="G17" s="21">
        <f t="shared" si="4"/>
        <v>15.300000000000011</v>
      </c>
      <c r="H17" s="21">
        <f t="shared" si="3"/>
        <v>26.228571428571446</v>
      </c>
      <c r="I17" s="18"/>
    </row>
    <row r="18" spans="1:9">
      <c r="A18" s="19">
        <v>10</v>
      </c>
      <c r="B18" s="19">
        <f t="shared" si="0"/>
        <v>45</v>
      </c>
      <c r="C18" s="20">
        <f t="shared" si="1"/>
        <v>0.75</v>
      </c>
      <c r="D18" s="20">
        <v>223.5</v>
      </c>
      <c r="E18" s="20">
        <v>223.5</v>
      </c>
      <c r="F18" s="21">
        <f t="shared" si="2"/>
        <v>3.5</v>
      </c>
      <c r="G18" s="21">
        <f t="shared" si="4"/>
        <v>18.800000000000011</v>
      </c>
      <c r="H18" s="21">
        <f t="shared" si="3"/>
        <v>25.066666666666681</v>
      </c>
      <c r="I18" s="18"/>
    </row>
    <row r="19" spans="1:9">
      <c r="A19" s="19">
        <v>10</v>
      </c>
      <c r="B19" s="19">
        <f t="shared" si="0"/>
        <v>55</v>
      </c>
      <c r="C19" s="20">
        <f t="shared" si="1"/>
        <v>0.91666666666666663</v>
      </c>
      <c r="D19" s="20">
        <v>226.9</v>
      </c>
      <c r="E19" s="20">
        <v>220</v>
      </c>
      <c r="F19" s="21">
        <f t="shared" si="2"/>
        <v>3.4000000000000057</v>
      </c>
      <c r="G19" s="21">
        <f t="shared" si="4"/>
        <v>22.200000000000017</v>
      </c>
      <c r="H19" s="21">
        <f t="shared" si="3"/>
        <v>24.218181818181836</v>
      </c>
      <c r="I19" s="18"/>
    </row>
    <row r="20" spans="1:9">
      <c r="A20" s="19">
        <v>10</v>
      </c>
      <c r="B20" s="19">
        <f t="shared" si="0"/>
        <v>65</v>
      </c>
      <c r="C20" s="20">
        <f t="shared" si="1"/>
        <v>1.0833333333333333</v>
      </c>
      <c r="D20" s="20">
        <v>222.9</v>
      </c>
      <c r="E20" s="20">
        <v>222.9</v>
      </c>
      <c r="F20" s="21">
        <f>(D20-D19) +(D19-E19)</f>
        <v>2.9000000000000057</v>
      </c>
      <c r="G20" s="21">
        <f t="shared" si="4"/>
        <v>25.100000000000023</v>
      </c>
      <c r="H20" s="21">
        <f t="shared" si="3"/>
        <v>23.169230769230793</v>
      </c>
      <c r="I20" s="18"/>
    </row>
    <row r="21" spans="1:9">
      <c r="A21" s="19">
        <v>10</v>
      </c>
      <c r="B21" s="19">
        <f t="shared" si="0"/>
        <v>75</v>
      </c>
      <c r="C21" s="20">
        <f t="shared" si="1"/>
        <v>1.25</v>
      </c>
      <c r="D21" s="20">
        <v>225.9</v>
      </c>
      <c r="E21" s="20">
        <v>219</v>
      </c>
      <c r="F21" s="21">
        <f t="shared" si="2"/>
        <v>3</v>
      </c>
      <c r="G21" s="21">
        <f t="shared" si="4"/>
        <v>28.100000000000023</v>
      </c>
      <c r="H21" s="21">
        <f t="shared" si="3"/>
        <v>22.480000000000018</v>
      </c>
      <c r="I21" s="18"/>
    </row>
    <row r="22" spans="1:9">
      <c r="A22" s="19">
        <v>10</v>
      </c>
      <c r="B22" s="19">
        <f t="shared" si="0"/>
        <v>85</v>
      </c>
      <c r="C22" s="20">
        <f t="shared" si="1"/>
        <v>1.4166666666666667</v>
      </c>
      <c r="D22" s="20">
        <v>222</v>
      </c>
      <c r="E22" s="20">
        <v>222</v>
      </c>
      <c r="F22" s="21">
        <f t="shared" si="2"/>
        <v>3</v>
      </c>
      <c r="G22" s="21">
        <f t="shared" si="4"/>
        <v>31.100000000000023</v>
      </c>
      <c r="H22" s="21">
        <f t="shared" si="3"/>
        <v>21.952941176470603</v>
      </c>
      <c r="I22" s="18"/>
    </row>
    <row r="23" spans="1:9">
      <c r="A23" s="19">
        <v>10</v>
      </c>
      <c r="B23" s="19">
        <f t="shared" si="0"/>
        <v>95</v>
      </c>
      <c r="C23" s="20">
        <f t="shared" si="1"/>
        <v>1.5833333333333333</v>
      </c>
      <c r="D23" s="20">
        <v>225.1</v>
      </c>
      <c r="E23" s="20">
        <v>218.8</v>
      </c>
      <c r="F23" s="21">
        <f t="shared" si="2"/>
        <v>3.0999999999999943</v>
      </c>
      <c r="G23" s="21">
        <f t="shared" si="4"/>
        <v>34.200000000000017</v>
      </c>
      <c r="H23" s="21">
        <f t="shared" si="3"/>
        <v>21.600000000000012</v>
      </c>
      <c r="I23" s="18"/>
    </row>
    <row r="24" spans="1:9">
      <c r="A24" s="19">
        <v>15</v>
      </c>
      <c r="B24" s="19">
        <f t="shared" si="0"/>
        <v>110</v>
      </c>
      <c r="C24" s="20">
        <f t="shared" si="1"/>
        <v>1.8333333333333333</v>
      </c>
      <c r="D24" s="27">
        <v>222.9</v>
      </c>
      <c r="E24" s="27">
        <v>222.9</v>
      </c>
      <c r="F24" s="21">
        <f t="shared" si="2"/>
        <v>4.0999999999999943</v>
      </c>
      <c r="G24" s="21">
        <f t="shared" si="4"/>
        <v>38.300000000000011</v>
      </c>
      <c r="H24" s="21">
        <f t="shared" si="3"/>
        <v>20.890909090909098</v>
      </c>
    </row>
    <row r="25" spans="1:9">
      <c r="A25" s="19">
        <v>15</v>
      </c>
      <c r="B25" s="19">
        <f t="shared" si="0"/>
        <v>125</v>
      </c>
      <c r="C25" s="20">
        <f t="shared" si="1"/>
        <v>2.0833333333333335</v>
      </c>
      <c r="D25" s="27">
        <v>226.7</v>
      </c>
      <c r="E25" s="27">
        <v>219</v>
      </c>
      <c r="F25" s="21">
        <f t="shared" si="2"/>
        <v>3.7999999999999829</v>
      </c>
      <c r="G25" s="21">
        <f t="shared" si="4"/>
        <v>42.099999999999994</v>
      </c>
      <c r="H25" s="21">
        <f t="shared" si="3"/>
        <v>20.207999999999995</v>
      </c>
    </row>
    <row r="26" spans="1:9">
      <c r="A26" s="19">
        <v>15</v>
      </c>
      <c r="B26" s="19">
        <f t="shared" si="0"/>
        <v>140</v>
      </c>
      <c r="C26" s="20">
        <f t="shared" si="1"/>
        <v>2.3333333333333335</v>
      </c>
      <c r="D26" s="27">
        <v>222.8</v>
      </c>
      <c r="E26" s="27">
        <v>222.8</v>
      </c>
      <c r="F26" s="21">
        <f t="shared" si="2"/>
        <v>3.8000000000000114</v>
      </c>
      <c r="G26" s="21">
        <f t="shared" si="4"/>
        <v>45.900000000000006</v>
      </c>
      <c r="H26" s="21">
        <f t="shared" si="3"/>
        <v>19.671428571428574</v>
      </c>
    </row>
    <row r="27" spans="1:9">
      <c r="A27" s="19">
        <v>15</v>
      </c>
      <c r="B27" s="19">
        <f t="shared" si="0"/>
        <v>155</v>
      </c>
      <c r="C27" s="20">
        <f t="shared" si="1"/>
        <v>2.5833333333333335</v>
      </c>
      <c r="D27" s="27">
        <v>226.6</v>
      </c>
      <c r="E27" s="27">
        <v>219</v>
      </c>
      <c r="F27" s="21">
        <f t="shared" si="2"/>
        <v>3.7999999999999829</v>
      </c>
      <c r="G27" s="21">
        <f t="shared" si="4"/>
        <v>49.699999999999989</v>
      </c>
      <c r="H27" s="21">
        <f t="shared" si="3"/>
        <v>19.238709677419351</v>
      </c>
    </row>
    <row r="28" spans="1:9">
      <c r="A28" s="19">
        <v>20</v>
      </c>
      <c r="B28" s="19">
        <f t="shared" si="0"/>
        <v>175</v>
      </c>
      <c r="C28" s="20">
        <f t="shared" si="1"/>
        <v>2.9166666666666665</v>
      </c>
      <c r="D28" s="27">
        <v>224.5</v>
      </c>
      <c r="E28" s="27">
        <v>224.5</v>
      </c>
      <c r="F28" s="21">
        <f t="shared" si="2"/>
        <v>5.5</v>
      </c>
      <c r="G28" s="21">
        <f t="shared" si="4"/>
        <v>55.199999999999989</v>
      </c>
      <c r="H28" s="21">
        <f t="shared" si="3"/>
        <v>18.925714285714282</v>
      </c>
    </row>
    <row r="29" spans="1:9">
      <c r="A29" s="19">
        <v>15</v>
      </c>
      <c r="B29" s="19">
        <f t="shared" si="0"/>
        <v>190</v>
      </c>
      <c r="C29" s="20">
        <f t="shared" si="1"/>
        <v>3.1666666666666665</v>
      </c>
      <c r="D29" s="27">
        <v>228</v>
      </c>
      <c r="E29" s="27">
        <v>219.1</v>
      </c>
      <c r="F29" s="21">
        <f t="shared" si="2"/>
        <v>3.5</v>
      </c>
      <c r="G29" s="21">
        <f t="shared" si="4"/>
        <v>58.699999999999989</v>
      </c>
      <c r="H29" s="21">
        <f t="shared" si="3"/>
        <v>18.536842105263155</v>
      </c>
    </row>
    <row r="30" spans="1:9">
      <c r="A30" s="26">
        <v>20</v>
      </c>
      <c r="B30" s="19">
        <f t="shared" si="0"/>
        <v>210</v>
      </c>
      <c r="C30" s="20">
        <f t="shared" si="1"/>
        <v>3.5</v>
      </c>
      <c r="D30" s="27">
        <v>224.9</v>
      </c>
      <c r="E30" s="27">
        <v>219.1</v>
      </c>
      <c r="F30" s="21">
        <f t="shared" si="2"/>
        <v>5.8000000000000114</v>
      </c>
      <c r="G30" s="21">
        <f t="shared" si="4"/>
        <v>64.5</v>
      </c>
      <c r="H30" s="21">
        <f t="shared" si="3"/>
        <v>18.428571428571427</v>
      </c>
    </row>
    <row r="31" spans="1:9">
      <c r="A31" s="19">
        <v>20</v>
      </c>
      <c r="B31" s="19">
        <f t="shared" si="0"/>
        <v>230</v>
      </c>
      <c r="C31" s="20">
        <f t="shared" si="1"/>
        <v>3.8333333333333335</v>
      </c>
      <c r="D31" s="27">
        <v>224.4</v>
      </c>
      <c r="E31" s="27">
        <v>219.1</v>
      </c>
      <c r="F31" s="21">
        <f t="shared" si="2"/>
        <v>5.3000000000000114</v>
      </c>
      <c r="G31" s="21">
        <f t="shared" si="4"/>
        <v>69.800000000000011</v>
      </c>
      <c r="H31" s="21">
        <f t="shared" si="3"/>
        <v>18.208695652173915</v>
      </c>
    </row>
    <row r="32" spans="1:9">
      <c r="A32" s="26">
        <v>25</v>
      </c>
      <c r="B32" s="19">
        <f t="shared" si="0"/>
        <v>255</v>
      </c>
      <c r="C32" s="20">
        <f t="shared" si="1"/>
        <v>4.25</v>
      </c>
      <c r="D32" s="27">
        <v>225.4</v>
      </c>
      <c r="E32" s="27">
        <v>219.1</v>
      </c>
      <c r="F32" s="21">
        <f t="shared" si="2"/>
        <v>6.3000000000000114</v>
      </c>
      <c r="G32" s="21">
        <f t="shared" si="4"/>
        <v>76.100000000000023</v>
      </c>
      <c r="H32" s="21">
        <f t="shared" si="3"/>
        <v>17.90588235294118</v>
      </c>
    </row>
    <row r="33" spans="1:8">
      <c r="A33" s="26">
        <v>25</v>
      </c>
      <c r="B33" s="19">
        <f t="shared" si="0"/>
        <v>280</v>
      </c>
      <c r="C33" s="20">
        <f t="shared" si="1"/>
        <v>4.666666666666667</v>
      </c>
      <c r="D33" s="27">
        <v>225.5</v>
      </c>
      <c r="E33" s="27">
        <v>219.1</v>
      </c>
      <c r="F33" s="21">
        <f t="shared" si="2"/>
        <v>6.4000000000000057</v>
      </c>
      <c r="G33" s="21">
        <f t="shared" si="4"/>
        <v>82.500000000000028</v>
      </c>
      <c r="H33" s="21">
        <f t="shared" si="3"/>
        <v>17.678571428571434</v>
      </c>
    </row>
    <row r="34" spans="1:8">
      <c r="A34" s="26">
        <v>25</v>
      </c>
      <c r="B34" s="19">
        <f t="shared" si="0"/>
        <v>305</v>
      </c>
      <c r="C34" s="20">
        <f t="shared" si="1"/>
        <v>5.083333333333333</v>
      </c>
      <c r="D34" s="27">
        <v>225.6</v>
      </c>
      <c r="E34" s="27">
        <v>219.1</v>
      </c>
      <c r="F34" s="21">
        <f>(D34-D33) +(D33-E33)</f>
        <v>6.5</v>
      </c>
      <c r="G34" s="21">
        <f t="shared" si="4"/>
        <v>89.000000000000028</v>
      </c>
      <c r="H34" s="21">
        <f t="shared" si="3"/>
        <v>17.508196721311482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1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28" workbookViewId="0">
      <selection activeCell="A29" sqref="A29"/>
    </sheetView>
  </sheetViews>
  <sheetFormatPr defaultRowHeight="15"/>
  <cols>
    <col min="1" max="6" width="9.140625" style="10"/>
    <col min="7" max="7" width="12.7109375" style="10" customWidth="1"/>
    <col min="8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33</v>
      </c>
      <c r="D6" s="8"/>
      <c r="E6" s="6"/>
      <c r="F6" s="9" t="s">
        <v>1</v>
      </c>
      <c r="G6" s="9" t="s">
        <v>24</v>
      </c>
      <c r="H6" s="9" t="s">
        <v>2</v>
      </c>
      <c r="I6" s="9">
        <v>3</v>
      </c>
      <c r="J6" s="22" t="s">
        <v>29</v>
      </c>
      <c r="L6" s="22" t="s">
        <v>32</v>
      </c>
      <c r="N6" s="51" t="s">
        <v>58</v>
      </c>
      <c r="O6" s="54">
        <v>243537</v>
      </c>
      <c r="P6" s="54">
        <v>1255995</v>
      </c>
    </row>
    <row r="7" spans="1:16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129.80000000000001</v>
      </c>
      <c r="E10" s="20">
        <v>129.80000000000001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133</v>
      </c>
      <c r="E11" s="20">
        <v>133</v>
      </c>
      <c r="F11" s="21">
        <f>(D11-D10) +(D10-E10)</f>
        <v>3.1999999999999886</v>
      </c>
      <c r="G11" s="21">
        <f>F10+F11</f>
        <v>3.1999999999999886</v>
      </c>
      <c r="H11" s="21">
        <f>G11/C11</f>
        <v>38.399999999999864</v>
      </c>
      <c r="I11" s="18"/>
    </row>
    <row r="12" spans="1:16">
      <c r="A12" s="19">
        <v>5</v>
      </c>
      <c r="B12" s="19">
        <f t="shared" ref="B12:B35" si="0">A12+B11</f>
        <v>10</v>
      </c>
      <c r="C12" s="20">
        <f t="shared" ref="C12:C35" si="1">B12/60</f>
        <v>0.16666666666666666</v>
      </c>
      <c r="D12" s="20">
        <v>135.80000000000001</v>
      </c>
      <c r="E12" s="20">
        <v>135.80000000000001</v>
      </c>
      <c r="F12" s="21">
        <f t="shared" ref="F12:F33" si="2">(D12-D11) +(D11-E11)</f>
        <v>2.8000000000000114</v>
      </c>
      <c r="G12" s="21">
        <f>G11+F12</f>
        <v>6</v>
      </c>
      <c r="H12" s="21">
        <f t="shared" ref="H12:H35" si="3">G12/C12</f>
        <v>36</v>
      </c>
      <c r="I12" s="18"/>
    </row>
    <row r="13" spans="1:16">
      <c r="A13" s="19">
        <v>5</v>
      </c>
      <c r="B13" s="19">
        <f>A13+B12</f>
        <v>15</v>
      </c>
      <c r="C13" s="20">
        <f t="shared" si="1"/>
        <v>0.25</v>
      </c>
      <c r="D13" s="20">
        <v>138.80000000000001</v>
      </c>
      <c r="E13" s="20">
        <v>129.4</v>
      </c>
      <c r="F13" s="21">
        <f t="shared" si="2"/>
        <v>3</v>
      </c>
      <c r="G13" s="21">
        <f t="shared" ref="G13:G35" si="4">G12+F13</f>
        <v>9</v>
      </c>
      <c r="H13" s="21">
        <f t="shared" si="3"/>
        <v>36</v>
      </c>
      <c r="I13" s="18"/>
    </row>
    <row r="14" spans="1:16">
      <c r="A14" s="19">
        <v>5</v>
      </c>
      <c r="B14" s="19">
        <f t="shared" si="0"/>
        <v>20</v>
      </c>
      <c r="C14" s="20">
        <f t="shared" si="1"/>
        <v>0.33333333333333331</v>
      </c>
      <c r="D14" s="20">
        <v>130.69999999999999</v>
      </c>
      <c r="E14" s="20">
        <v>130.69999999999999</v>
      </c>
      <c r="F14" s="21">
        <f t="shared" si="2"/>
        <v>1.2999999999999829</v>
      </c>
      <c r="G14" s="21">
        <f t="shared" si="4"/>
        <v>10.299999999999983</v>
      </c>
      <c r="H14" s="21">
        <f t="shared" si="3"/>
        <v>30.899999999999949</v>
      </c>
      <c r="I14" s="18"/>
    </row>
    <row r="15" spans="1:16">
      <c r="A15" s="19">
        <v>5</v>
      </c>
      <c r="B15" s="19">
        <f t="shared" si="0"/>
        <v>25</v>
      </c>
      <c r="C15" s="20">
        <f t="shared" si="1"/>
        <v>0.41666666666666669</v>
      </c>
      <c r="D15" s="20">
        <v>133.30000000000001</v>
      </c>
      <c r="E15" s="20">
        <v>133.30000000000001</v>
      </c>
      <c r="F15" s="21">
        <f t="shared" si="2"/>
        <v>2.6000000000000227</v>
      </c>
      <c r="G15" s="21">
        <f t="shared" si="4"/>
        <v>12.900000000000006</v>
      </c>
      <c r="H15" s="21">
        <f t="shared" si="3"/>
        <v>30.960000000000012</v>
      </c>
      <c r="I15" s="18"/>
    </row>
    <row r="16" spans="1:16">
      <c r="A16" s="19">
        <v>5</v>
      </c>
      <c r="B16" s="19">
        <f t="shared" si="0"/>
        <v>30</v>
      </c>
      <c r="C16" s="20">
        <f t="shared" si="1"/>
        <v>0.5</v>
      </c>
      <c r="D16" s="20">
        <v>135</v>
      </c>
      <c r="E16" s="20">
        <v>135</v>
      </c>
      <c r="F16" s="21">
        <f t="shared" si="2"/>
        <v>1.6999999999999886</v>
      </c>
      <c r="G16" s="21">
        <f t="shared" si="4"/>
        <v>14.599999999999994</v>
      </c>
      <c r="H16" s="21">
        <f t="shared" si="3"/>
        <v>29.199999999999989</v>
      </c>
      <c r="I16" s="18"/>
    </row>
    <row r="17" spans="1:9">
      <c r="A17" s="19">
        <v>5</v>
      </c>
      <c r="B17" s="19">
        <f t="shared" si="0"/>
        <v>35</v>
      </c>
      <c r="C17" s="20">
        <f t="shared" si="1"/>
        <v>0.58333333333333337</v>
      </c>
      <c r="D17" s="20">
        <v>137</v>
      </c>
      <c r="E17" s="20">
        <v>129</v>
      </c>
      <c r="F17" s="21">
        <f t="shared" si="2"/>
        <v>2</v>
      </c>
      <c r="G17" s="21">
        <f t="shared" si="4"/>
        <v>16.599999999999994</v>
      </c>
      <c r="H17" s="21">
        <f t="shared" si="3"/>
        <v>28.457142857142845</v>
      </c>
      <c r="I17" s="18"/>
    </row>
    <row r="18" spans="1:9">
      <c r="A18" s="19">
        <v>10</v>
      </c>
      <c r="B18" s="19">
        <f t="shared" si="0"/>
        <v>45</v>
      </c>
      <c r="C18" s="20">
        <f t="shared" si="1"/>
        <v>0.75</v>
      </c>
      <c r="D18" s="20">
        <v>132.6</v>
      </c>
      <c r="E18" s="20">
        <v>132.6</v>
      </c>
      <c r="F18" s="21">
        <f t="shared" si="2"/>
        <v>3.5999999999999943</v>
      </c>
      <c r="G18" s="21">
        <f t="shared" si="4"/>
        <v>20.199999999999989</v>
      </c>
      <c r="H18" s="21">
        <f t="shared" si="3"/>
        <v>26.933333333333319</v>
      </c>
      <c r="I18" s="18"/>
    </row>
    <row r="19" spans="1:9">
      <c r="A19" s="19">
        <v>10</v>
      </c>
      <c r="B19" s="19">
        <f t="shared" si="0"/>
        <v>55</v>
      </c>
      <c r="C19" s="20">
        <f t="shared" si="1"/>
        <v>0.91666666666666663</v>
      </c>
      <c r="D19" s="20">
        <v>136.6</v>
      </c>
      <c r="E19" s="20">
        <v>129</v>
      </c>
      <c r="F19" s="21">
        <f t="shared" si="2"/>
        <v>4</v>
      </c>
      <c r="G19" s="21">
        <f t="shared" si="4"/>
        <v>24.199999999999989</v>
      </c>
      <c r="H19" s="21">
        <f t="shared" si="3"/>
        <v>26.399999999999988</v>
      </c>
      <c r="I19" s="18"/>
    </row>
    <row r="20" spans="1:9">
      <c r="A20" s="19">
        <v>10</v>
      </c>
      <c r="B20" s="19">
        <f t="shared" si="0"/>
        <v>65</v>
      </c>
      <c r="C20" s="20">
        <f t="shared" si="1"/>
        <v>1.0833333333333333</v>
      </c>
      <c r="D20" s="20">
        <v>132.30000000000001</v>
      </c>
      <c r="E20" s="20">
        <v>132.30000000000001</v>
      </c>
      <c r="F20" s="21">
        <f>(D20-D19) +(D19-E19)</f>
        <v>3.3000000000000114</v>
      </c>
      <c r="G20" s="21">
        <f t="shared" si="4"/>
        <v>27.5</v>
      </c>
      <c r="H20" s="21">
        <f t="shared" si="3"/>
        <v>25.384615384615387</v>
      </c>
      <c r="I20" s="18"/>
    </row>
    <row r="21" spans="1:9">
      <c r="A21" s="19">
        <v>10</v>
      </c>
      <c r="B21" s="19">
        <f t="shared" si="0"/>
        <v>75</v>
      </c>
      <c r="C21" s="20">
        <f t="shared" si="1"/>
        <v>1.25</v>
      </c>
      <c r="D21" s="20">
        <v>135.80000000000001</v>
      </c>
      <c r="E21" s="20">
        <v>129.19999999999999</v>
      </c>
      <c r="F21" s="21">
        <f t="shared" si="2"/>
        <v>3.5</v>
      </c>
      <c r="G21" s="21">
        <f t="shared" si="4"/>
        <v>31</v>
      </c>
      <c r="H21" s="21">
        <f t="shared" si="3"/>
        <v>24.8</v>
      </c>
      <c r="I21" s="18"/>
    </row>
    <row r="22" spans="1:9">
      <c r="A22" s="19">
        <v>10</v>
      </c>
      <c r="B22" s="19">
        <f t="shared" si="0"/>
        <v>85</v>
      </c>
      <c r="C22" s="20">
        <f t="shared" si="1"/>
        <v>1.4166666666666667</v>
      </c>
      <c r="D22" s="20">
        <v>132.19999999999999</v>
      </c>
      <c r="E22" s="20">
        <v>132.19999999999999</v>
      </c>
      <c r="F22" s="21">
        <f t="shared" si="2"/>
        <v>3</v>
      </c>
      <c r="G22" s="21">
        <f t="shared" si="4"/>
        <v>34</v>
      </c>
      <c r="H22" s="21">
        <f t="shared" si="3"/>
        <v>24</v>
      </c>
      <c r="I22" s="18"/>
    </row>
    <row r="23" spans="1:9">
      <c r="A23" s="19">
        <v>10</v>
      </c>
      <c r="B23" s="19">
        <f t="shared" si="0"/>
        <v>95</v>
      </c>
      <c r="C23" s="20">
        <f t="shared" si="1"/>
        <v>1.5833333333333333</v>
      </c>
      <c r="D23" s="20">
        <v>135.19999999999999</v>
      </c>
      <c r="E23" s="20">
        <v>128.9</v>
      </c>
      <c r="F23" s="21">
        <f t="shared" si="2"/>
        <v>3</v>
      </c>
      <c r="G23" s="21">
        <f t="shared" si="4"/>
        <v>37</v>
      </c>
      <c r="H23" s="21">
        <f t="shared" si="3"/>
        <v>23.368421052631579</v>
      </c>
      <c r="I23" s="18"/>
    </row>
    <row r="24" spans="1:9">
      <c r="A24" s="19">
        <v>10</v>
      </c>
      <c r="B24" s="19">
        <f t="shared" si="0"/>
        <v>105</v>
      </c>
      <c r="C24" s="20">
        <f t="shared" si="1"/>
        <v>1.75</v>
      </c>
      <c r="D24" s="27">
        <v>131.1</v>
      </c>
      <c r="E24" s="27">
        <v>131.1</v>
      </c>
      <c r="F24" s="21">
        <f t="shared" si="2"/>
        <v>2.1999999999999886</v>
      </c>
      <c r="G24" s="21">
        <f t="shared" si="4"/>
        <v>39.199999999999989</v>
      </c>
      <c r="H24" s="21">
        <f t="shared" si="3"/>
        <v>22.399999999999995</v>
      </c>
    </row>
    <row r="25" spans="1:9">
      <c r="A25" s="19">
        <v>15</v>
      </c>
      <c r="B25" s="19">
        <f t="shared" si="0"/>
        <v>120</v>
      </c>
      <c r="C25" s="20">
        <f t="shared" si="1"/>
        <v>2</v>
      </c>
      <c r="D25" s="27">
        <v>134.6</v>
      </c>
      <c r="E25" s="27">
        <v>129</v>
      </c>
      <c r="F25" s="21">
        <f t="shared" si="2"/>
        <v>3.5</v>
      </c>
      <c r="G25" s="21">
        <f t="shared" si="4"/>
        <v>42.699999999999989</v>
      </c>
      <c r="H25" s="21">
        <f t="shared" si="3"/>
        <v>21.349999999999994</v>
      </c>
    </row>
    <row r="26" spans="1:9">
      <c r="A26" s="19">
        <v>15</v>
      </c>
      <c r="B26" s="19">
        <f t="shared" si="0"/>
        <v>135</v>
      </c>
      <c r="C26" s="20">
        <f t="shared" si="1"/>
        <v>2.25</v>
      </c>
      <c r="D26" s="27">
        <v>132.1</v>
      </c>
      <c r="E26" s="27">
        <v>132.1</v>
      </c>
      <c r="F26" s="21">
        <f t="shared" si="2"/>
        <v>3.0999999999999943</v>
      </c>
      <c r="G26" s="21">
        <f t="shared" si="4"/>
        <v>45.799999999999983</v>
      </c>
      <c r="H26" s="21">
        <f t="shared" si="3"/>
        <v>20.355555555555547</v>
      </c>
    </row>
    <row r="27" spans="1:9">
      <c r="A27" s="19">
        <v>15</v>
      </c>
      <c r="B27" s="19">
        <f t="shared" si="0"/>
        <v>150</v>
      </c>
      <c r="C27" s="20">
        <f t="shared" si="1"/>
        <v>2.5</v>
      </c>
      <c r="D27" s="27">
        <v>137.30000000000001</v>
      </c>
      <c r="E27" s="27">
        <v>128.80000000000001</v>
      </c>
      <c r="F27" s="21">
        <f t="shared" si="2"/>
        <v>5.2000000000000171</v>
      </c>
      <c r="G27" s="21">
        <f t="shared" si="4"/>
        <v>51</v>
      </c>
      <c r="H27" s="21">
        <f t="shared" si="3"/>
        <v>20.399999999999999</v>
      </c>
    </row>
    <row r="28" spans="1:9">
      <c r="A28" s="19">
        <v>15</v>
      </c>
      <c r="B28" s="19">
        <f t="shared" si="0"/>
        <v>165</v>
      </c>
      <c r="C28" s="20">
        <f t="shared" si="1"/>
        <v>2.75</v>
      </c>
      <c r="D28" s="27">
        <v>131.69999999999999</v>
      </c>
      <c r="E28" s="27">
        <v>131.69999999999999</v>
      </c>
      <c r="F28" s="21">
        <f t="shared" si="2"/>
        <v>2.8999999999999773</v>
      </c>
      <c r="G28" s="21">
        <f t="shared" si="4"/>
        <v>53.899999999999977</v>
      </c>
      <c r="H28" s="21">
        <f t="shared" si="3"/>
        <v>19.599999999999991</v>
      </c>
    </row>
    <row r="29" spans="1:9">
      <c r="A29" s="19">
        <v>20</v>
      </c>
      <c r="B29" s="19">
        <f t="shared" si="0"/>
        <v>185</v>
      </c>
      <c r="C29" s="20">
        <f t="shared" si="1"/>
        <v>3.0833333333333335</v>
      </c>
      <c r="D29" s="27">
        <v>134.4</v>
      </c>
      <c r="E29" s="27">
        <v>134.4</v>
      </c>
      <c r="F29" s="21">
        <f t="shared" si="2"/>
        <v>2.7000000000000171</v>
      </c>
      <c r="G29" s="21">
        <f t="shared" si="4"/>
        <v>56.599999999999994</v>
      </c>
      <c r="H29" s="21">
        <f t="shared" si="3"/>
        <v>18.356756756756756</v>
      </c>
    </row>
    <row r="30" spans="1:9">
      <c r="A30" s="26">
        <v>15</v>
      </c>
      <c r="B30" s="19">
        <f t="shared" si="0"/>
        <v>200</v>
      </c>
      <c r="C30" s="20">
        <f t="shared" si="1"/>
        <v>3.3333333333333335</v>
      </c>
      <c r="D30" s="27">
        <v>136.4</v>
      </c>
      <c r="E30" s="27">
        <v>129</v>
      </c>
      <c r="F30" s="21">
        <f t="shared" si="2"/>
        <v>2</v>
      </c>
      <c r="G30" s="21">
        <f t="shared" si="4"/>
        <v>58.599999999999994</v>
      </c>
      <c r="H30" s="21">
        <f t="shared" si="3"/>
        <v>17.579999999999998</v>
      </c>
    </row>
    <row r="31" spans="1:9">
      <c r="A31" s="19">
        <v>20</v>
      </c>
      <c r="B31" s="19">
        <f t="shared" si="0"/>
        <v>220</v>
      </c>
      <c r="C31" s="20">
        <f t="shared" si="1"/>
        <v>3.6666666666666665</v>
      </c>
      <c r="D31" s="27">
        <v>131.4</v>
      </c>
      <c r="E31" s="27">
        <v>131.4</v>
      </c>
      <c r="F31" s="21">
        <f t="shared" si="2"/>
        <v>2.4000000000000057</v>
      </c>
      <c r="G31" s="21">
        <f t="shared" si="4"/>
        <v>61</v>
      </c>
      <c r="H31" s="21">
        <f t="shared" si="3"/>
        <v>16.636363636363637</v>
      </c>
    </row>
    <row r="32" spans="1:9">
      <c r="A32" s="26">
        <v>20</v>
      </c>
      <c r="B32" s="19">
        <f t="shared" si="0"/>
        <v>240</v>
      </c>
      <c r="C32" s="20">
        <f t="shared" si="1"/>
        <v>4</v>
      </c>
      <c r="D32" s="27">
        <v>134.19999999999999</v>
      </c>
      <c r="E32" s="27">
        <v>129</v>
      </c>
      <c r="F32" s="21">
        <f t="shared" si="2"/>
        <v>2.7999999999999829</v>
      </c>
      <c r="G32" s="21">
        <f t="shared" si="4"/>
        <v>63.799999999999983</v>
      </c>
      <c r="H32" s="21">
        <f t="shared" si="3"/>
        <v>15.949999999999996</v>
      </c>
    </row>
    <row r="33" spans="1:8">
      <c r="A33" s="26">
        <v>25</v>
      </c>
      <c r="B33" s="19">
        <f t="shared" si="0"/>
        <v>265</v>
      </c>
      <c r="C33" s="20">
        <f t="shared" si="1"/>
        <v>4.416666666666667</v>
      </c>
      <c r="D33" s="27">
        <v>134.4</v>
      </c>
      <c r="E33" s="27">
        <v>134.4</v>
      </c>
      <c r="F33" s="21">
        <f t="shared" si="2"/>
        <v>5.4000000000000057</v>
      </c>
      <c r="G33" s="21">
        <f t="shared" si="4"/>
        <v>69.199999999999989</v>
      </c>
      <c r="H33" s="21">
        <f t="shared" si="3"/>
        <v>15.667924528301883</v>
      </c>
    </row>
    <row r="34" spans="1:8">
      <c r="A34" s="26">
        <v>25</v>
      </c>
      <c r="B34" s="19">
        <f t="shared" si="0"/>
        <v>290</v>
      </c>
      <c r="C34" s="20">
        <f t="shared" si="1"/>
        <v>4.833333333333333</v>
      </c>
      <c r="D34" s="27">
        <v>136</v>
      </c>
      <c r="E34" s="27">
        <v>129.1</v>
      </c>
      <c r="F34" s="21">
        <f>(D34-D33) +(D33-E33)</f>
        <v>1.5999999999999943</v>
      </c>
      <c r="G34" s="21">
        <f t="shared" si="4"/>
        <v>70.799999999999983</v>
      </c>
      <c r="H34" s="21">
        <f t="shared" si="3"/>
        <v>14.648275862068964</v>
      </c>
    </row>
    <row r="35" spans="1:8">
      <c r="A35" s="26">
        <v>26</v>
      </c>
      <c r="B35" s="19">
        <f t="shared" si="0"/>
        <v>316</v>
      </c>
      <c r="C35" s="20">
        <f t="shared" si="1"/>
        <v>5.2666666666666666</v>
      </c>
      <c r="D35" s="27">
        <v>134.4</v>
      </c>
      <c r="E35" s="27">
        <v>134.4</v>
      </c>
      <c r="F35" s="21">
        <f>(D35-D34) +(D34-E34)</f>
        <v>5.3000000000000114</v>
      </c>
      <c r="G35" s="21">
        <f t="shared" si="4"/>
        <v>76.099999999999994</v>
      </c>
      <c r="H35" s="21">
        <f t="shared" si="3"/>
        <v>14.449367088607595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0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workbookViewId="0">
      <selection activeCell="A29" sqref="A29"/>
    </sheetView>
  </sheetViews>
  <sheetFormatPr defaultRowHeight="15"/>
  <cols>
    <col min="1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57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30</v>
      </c>
      <c r="D6" s="8"/>
      <c r="E6" s="6"/>
      <c r="F6" s="9" t="s">
        <v>1</v>
      </c>
      <c r="G6" s="9" t="s">
        <v>25</v>
      </c>
      <c r="H6" s="9" t="s">
        <v>2</v>
      </c>
      <c r="I6" s="9">
        <v>1</v>
      </c>
      <c r="J6" s="22" t="s">
        <v>29</v>
      </c>
      <c r="L6" s="22" t="s">
        <v>31</v>
      </c>
      <c r="N6" s="51" t="s">
        <v>58</v>
      </c>
      <c r="O6" s="54">
        <v>214999</v>
      </c>
      <c r="P6" s="54">
        <v>1253498</v>
      </c>
    </row>
    <row r="7" spans="1:16">
      <c r="A7" s="6"/>
      <c r="B7" s="6"/>
      <c r="C7" s="7"/>
      <c r="D7" s="8"/>
      <c r="E7" s="6"/>
      <c r="F7" s="9"/>
      <c r="G7" s="9"/>
      <c r="H7" s="9"/>
      <c r="I7" s="9"/>
      <c r="J7" s="22"/>
      <c r="L7" s="22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129</v>
      </c>
      <c r="E10" s="20">
        <f>D10</f>
        <v>129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129.30000000000001</v>
      </c>
      <c r="E11" s="20">
        <f t="shared" ref="E11:E36" si="0">D11</f>
        <v>129.30000000000001</v>
      </c>
      <c r="F11" s="21">
        <f>(D11-D10) +(D10-E10)</f>
        <v>0.30000000000001137</v>
      </c>
      <c r="G11" s="21">
        <f>F10+F11</f>
        <v>0.30000000000001137</v>
      </c>
      <c r="H11" s="21">
        <f>G11/C11</f>
        <v>3.6000000000001364</v>
      </c>
      <c r="I11" s="18"/>
    </row>
    <row r="12" spans="1:16">
      <c r="A12" s="19">
        <v>5</v>
      </c>
      <c r="B12" s="19">
        <f t="shared" ref="B12:B36" si="1">A12+B11</f>
        <v>10</v>
      </c>
      <c r="C12" s="20">
        <f t="shared" ref="C12:C36" si="2">B12/60</f>
        <v>0.16666666666666666</v>
      </c>
      <c r="D12" s="20">
        <v>129.4</v>
      </c>
      <c r="E12" s="20">
        <f t="shared" si="0"/>
        <v>129.4</v>
      </c>
      <c r="F12" s="21">
        <f t="shared" ref="F12:F36" si="3">(D12-D11) +(D11-E11)</f>
        <v>9.9999999999994316E-2</v>
      </c>
      <c r="G12" s="21">
        <f>G11+F12</f>
        <v>0.40000000000000568</v>
      </c>
      <c r="H12" s="21">
        <f t="shared" ref="H12:H36" si="4">G12/C12</f>
        <v>2.4000000000000341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129.6</v>
      </c>
      <c r="E13" s="20">
        <f t="shared" si="0"/>
        <v>129.6</v>
      </c>
      <c r="F13" s="21">
        <f t="shared" si="3"/>
        <v>0.19999999999998863</v>
      </c>
      <c r="G13" s="21">
        <f>G12+F13</f>
        <v>0.59999999999999432</v>
      </c>
      <c r="H13" s="21">
        <f t="shared" si="4"/>
        <v>2.3999999999999773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129.80000000000001</v>
      </c>
      <c r="E14" s="20">
        <f t="shared" si="0"/>
        <v>129.80000000000001</v>
      </c>
      <c r="F14" s="21">
        <f>(D14-D13) +(D13-E13)</f>
        <v>0.20000000000001705</v>
      </c>
      <c r="G14" s="21">
        <f t="shared" ref="G14:G36" si="5">G13+F14</f>
        <v>0.80000000000001137</v>
      </c>
      <c r="H14" s="21">
        <f t="shared" si="4"/>
        <v>2.4000000000000341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130</v>
      </c>
      <c r="E15" s="20">
        <f t="shared" si="0"/>
        <v>130</v>
      </c>
      <c r="F15" s="21">
        <f t="shared" si="3"/>
        <v>0.19999999999998863</v>
      </c>
      <c r="G15" s="21">
        <f t="shared" si="5"/>
        <v>1</v>
      </c>
      <c r="H15" s="21">
        <f t="shared" si="4"/>
        <v>2.4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130.1</v>
      </c>
      <c r="E16" s="20">
        <f t="shared" si="0"/>
        <v>130.1</v>
      </c>
      <c r="F16" s="21">
        <f t="shared" si="3"/>
        <v>9.9999999999994316E-2</v>
      </c>
      <c r="G16" s="21">
        <f t="shared" si="5"/>
        <v>1.0999999999999943</v>
      </c>
      <c r="H16" s="21">
        <f t="shared" si="4"/>
        <v>2.1999999999999886</v>
      </c>
      <c r="I16" s="18"/>
    </row>
    <row r="17" spans="1:9">
      <c r="A17" s="19">
        <v>5</v>
      </c>
      <c r="B17" s="19">
        <f t="shared" si="1"/>
        <v>35</v>
      </c>
      <c r="C17" s="20">
        <f t="shared" si="2"/>
        <v>0.58333333333333337</v>
      </c>
      <c r="D17" s="20">
        <v>130.30000000000001</v>
      </c>
      <c r="E17" s="20">
        <f t="shared" si="0"/>
        <v>130.30000000000001</v>
      </c>
      <c r="F17" s="21">
        <f t="shared" si="3"/>
        <v>0.20000000000001705</v>
      </c>
      <c r="G17" s="21">
        <f t="shared" si="5"/>
        <v>1.3000000000000114</v>
      </c>
      <c r="H17" s="21">
        <f t="shared" si="4"/>
        <v>2.2285714285714477</v>
      </c>
      <c r="I17" s="18"/>
    </row>
    <row r="18" spans="1:9">
      <c r="A18" s="19">
        <v>5</v>
      </c>
      <c r="B18" s="19">
        <f t="shared" si="1"/>
        <v>40</v>
      </c>
      <c r="C18" s="20">
        <f t="shared" si="2"/>
        <v>0.66666666666666663</v>
      </c>
      <c r="D18" s="20">
        <v>130.5</v>
      </c>
      <c r="E18" s="20">
        <f t="shared" si="0"/>
        <v>130.5</v>
      </c>
      <c r="F18" s="21">
        <f t="shared" si="3"/>
        <v>0.19999999999998863</v>
      </c>
      <c r="G18" s="21">
        <f t="shared" si="5"/>
        <v>1.5</v>
      </c>
      <c r="H18" s="21">
        <f t="shared" si="4"/>
        <v>2.25</v>
      </c>
      <c r="I18" s="18"/>
    </row>
    <row r="19" spans="1:9">
      <c r="A19" s="19">
        <v>5</v>
      </c>
      <c r="B19" s="19">
        <f t="shared" si="1"/>
        <v>45</v>
      </c>
      <c r="C19" s="20">
        <f t="shared" si="2"/>
        <v>0.75</v>
      </c>
      <c r="D19" s="20">
        <v>130.6</v>
      </c>
      <c r="E19" s="20">
        <f t="shared" si="0"/>
        <v>130.6</v>
      </c>
      <c r="F19" s="21">
        <f t="shared" si="3"/>
        <v>9.9999999999994316E-2</v>
      </c>
      <c r="G19" s="21">
        <f t="shared" si="5"/>
        <v>1.5999999999999943</v>
      </c>
      <c r="H19" s="21">
        <f t="shared" si="4"/>
        <v>2.1333333333333258</v>
      </c>
      <c r="I19" s="18"/>
    </row>
    <row r="20" spans="1:9">
      <c r="A20" s="19">
        <v>5</v>
      </c>
      <c r="B20" s="19">
        <f t="shared" si="1"/>
        <v>50</v>
      </c>
      <c r="C20" s="20">
        <f t="shared" si="2"/>
        <v>0.83333333333333337</v>
      </c>
      <c r="D20" s="20">
        <v>130.69999999999999</v>
      </c>
      <c r="E20" s="20">
        <f t="shared" si="0"/>
        <v>130.69999999999999</v>
      </c>
      <c r="F20" s="21">
        <f>(D20-D19) +(D19-E19)</f>
        <v>9.9999999999994316E-2</v>
      </c>
      <c r="G20" s="21">
        <f t="shared" si="5"/>
        <v>1.6999999999999886</v>
      </c>
      <c r="H20" s="21">
        <f t="shared" si="4"/>
        <v>2.0399999999999863</v>
      </c>
      <c r="I20" s="18"/>
    </row>
    <row r="21" spans="1:9">
      <c r="A21" s="19">
        <v>10</v>
      </c>
      <c r="B21" s="19">
        <f t="shared" si="1"/>
        <v>60</v>
      </c>
      <c r="C21" s="20">
        <f t="shared" si="2"/>
        <v>1</v>
      </c>
      <c r="D21" s="20">
        <v>131</v>
      </c>
      <c r="E21" s="20">
        <f t="shared" si="0"/>
        <v>131</v>
      </c>
      <c r="F21" s="21">
        <f t="shared" si="3"/>
        <v>0.30000000000001137</v>
      </c>
      <c r="G21" s="21">
        <f t="shared" si="5"/>
        <v>2</v>
      </c>
      <c r="H21" s="21">
        <f t="shared" si="4"/>
        <v>2</v>
      </c>
      <c r="I21" s="18"/>
    </row>
    <row r="22" spans="1:9">
      <c r="A22" s="19">
        <v>10</v>
      </c>
      <c r="B22" s="19">
        <f t="shared" si="1"/>
        <v>70</v>
      </c>
      <c r="C22" s="20">
        <f t="shared" si="2"/>
        <v>1.1666666666666667</v>
      </c>
      <c r="D22" s="20">
        <v>131.4</v>
      </c>
      <c r="E22" s="20">
        <f t="shared" si="0"/>
        <v>131.4</v>
      </c>
      <c r="F22" s="21">
        <f t="shared" si="3"/>
        <v>0.40000000000000568</v>
      </c>
      <c r="G22" s="21">
        <f t="shared" si="5"/>
        <v>2.4000000000000057</v>
      </c>
      <c r="H22" s="21">
        <f t="shared" si="4"/>
        <v>2.0571428571428618</v>
      </c>
      <c r="I22" s="18"/>
    </row>
    <row r="23" spans="1:9">
      <c r="A23" s="19">
        <v>10</v>
      </c>
      <c r="B23" s="19">
        <f t="shared" si="1"/>
        <v>80</v>
      </c>
      <c r="C23" s="20">
        <f t="shared" si="2"/>
        <v>1.3333333333333333</v>
      </c>
      <c r="D23" s="20">
        <v>131.69999999999999</v>
      </c>
      <c r="E23" s="20">
        <f t="shared" si="0"/>
        <v>131.69999999999999</v>
      </c>
      <c r="F23" s="21">
        <f t="shared" si="3"/>
        <v>0.29999999999998295</v>
      </c>
      <c r="G23" s="21">
        <f t="shared" si="5"/>
        <v>2.6999999999999886</v>
      </c>
      <c r="H23" s="21">
        <f t="shared" si="4"/>
        <v>2.0249999999999915</v>
      </c>
      <c r="I23" s="18"/>
    </row>
    <row r="24" spans="1:9">
      <c r="A24" s="19">
        <v>10</v>
      </c>
      <c r="B24" s="19">
        <f t="shared" si="1"/>
        <v>90</v>
      </c>
      <c r="C24" s="20">
        <f t="shared" si="2"/>
        <v>1.5</v>
      </c>
      <c r="D24" s="27">
        <v>131.9</v>
      </c>
      <c r="E24" s="20">
        <f t="shared" si="0"/>
        <v>131.9</v>
      </c>
      <c r="F24" s="21">
        <f t="shared" si="3"/>
        <v>0.20000000000001705</v>
      </c>
      <c r="G24" s="21">
        <f t="shared" si="5"/>
        <v>2.9000000000000057</v>
      </c>
      <c r="H24" s="21">
        <f t="shared" si="4"/>
        <v>1.9333333333333371</v>
      </c>
    </row>
    <row r="25" spans="1:9">
      <c r="A25" s="19">
        <v>10</v>
      </c>
      <c r="B25" s="19">
        <f t="shared" si="1"/>
        <v>100</v>
      </c>
      <c r="C25" s="20">
        <f t="shared" si="2"/>
        <v>1.6666666666666667</v>
      </c>
      <c r="D25" s="27">
        <v>132.1</v>
      </c>
      <c r="E25" s="20">
        <f t="shared" si="0"/>
        <v>132.1</v>
      </c>
      <c r="F25" s="21">
        <f t="shared" si="3"/>
        <v>0.19999999999998863</v>
      </c>
      <c r="G25" s="21">
        <f t="shared" si="5"/>
        <v>3.0999999999999943</v>
      </c>
      <c r="H25" s="21">
        <f t="shared" si="4"/>
        <v>1.8599999999999965</v>
      </c>
    </row>
    <row r="26" spans="1:9">
      <c r="A26" s="19">
        <v>10</v>
      </c>
      <c r="B26" s="19">
        <f t="shared" si="1"/>
        <v>110</v>
      </c>
      <c r="C26" s="20">
        <f t="shared" si="2"/>
        <v>1.8333333333333333</v>
      </c>
      <c r="D26" s="27">
        <v>132.30000000000001</v>
      </c>
      <c r="E26" s="20">
        <f t="shared" si="0"/>
        <v>132.30000000000001</v>
      </c>
      <c r="F26" s="21">
        <f t="shared" si="3"/>
        <v>0.20000000000001705</v>
      </c>
      <c r="G26" s="21">
        <f t="shared" si="5"/>
        <v>3.3000000000000114</v>
      </c>
      <c r="H26" s="21">
        <f t="shared" si="4"/>
        <v>1.8000000000000063</v>
      </c>
    </row>
    <row r="27" spans="1:9">
      <c r="A27" s="19">
        <v>15</v>
      </c>
      <c r="B27" s="19">
        <f t="shared" si="1"/>
        <v>125</v>
      </c>
      <c r="C27" s="20">
        <f t="shared" si="2"/>
        <v>2.0833333333333335</v>
      </c>
      <c r="D27" s="27">
        <v>132.5</v>
      </c>
      <c r="E27" s="20">
        <f t="shared" si="0"/>
        <v>132.5</v>
      </c>
      <c r="F27" s="21">
        <f t="shared" si="3"/>
        <v>0.19999999999998863</v>
      </c>
      <c r="G27" s="21">
        <f t="shared" si="5"/>
        <v>3.5</v>
      </c>
      <c r="H27" s="21">
        <f t="shared" si="4"/>
        <v>1.68</v>
      </c>
    </row>
    <row r="28" spans="1:9">
      <c r="A28" s="19">
        <v>15</v>
      </c>
      <c r="B28" s="19">
        <f t="shared" si="1"/>
        <v>140</v>
      </c>
      <c r="C28" s="20">
        <f t="shared" si="2"/>
        <v>2.3333333333333335</v>
      </c>
      <c r="D28" s="27">
        <v>132.69999999999999</v>
      </c>
      <c r="E28" s="20">
        <f t="shared" si="0"/>
        <v>132.69999999999999</v>
      </c>
      <c r="F28" s="21">
        <f t="shared" si="3"/>
        <v>0.19999999999998863</v>
      </c>
      <c r="G28" s="21">
        <f t="shared" si="5"/>
        <v>3.6999999999999886</v>
      </c>
      <c r="H28" s="21">
        <f t="shared" si="4"/>
        <v>1.5857142857142807</v>
      </c>
    </row>
    <row r="29" spans="1:9">
      <c r="A29" s="19">
        <v>15</v>
      </c>
      <c r="B29" s="19">
        <f t="shared" si="1"/>
        <v>155</v>
      </c>
      <c r="C29" s="20">
        <f t="shared" si="2"/>
        <v>2.5833333333333335</v>
      </c>
      <c r="D29" s="27">
        <v>132.9</v>
      </c>
      <c r="E29" s="20">
        <f t="shared" si="0"/>
        <v>132.9</v>
      </c>
      <c r="F29" s="21">
        <f t="shared" si="3"/>
        <v>0.20000000000001705</v>
      </c>
      <c r="G29" s="21">
        <f t="shared" si="5"/>
        <v>3.9000000000000057</v>
      </c>
      <c r="H29" s="21">
        <f t="shared" si="4"/>
        <v>1.5096774193548408</v>
      </c>
    </row>
    <row r="30" spans="1:9">
      <c r="A30" s="19">
        <v>15</v>
      </c>
      <c r="B30" s="19">
        <f t="shared" si="1"/>
        <v>170</v>
      </c>
      <c r="C30" s="20">
        <f t="shared" si="2"/>
        <v>2.8333333333333335</v>
      </c>
      <c r="D30" s="27">
        <v>133.19999999999999</v>
      </c>
      <c r="E30" s="20">
        <f t="shared" si="0"/>
        <v>133.19999999999999</v>
      </c>
      <c r="F30" s="21">
        <f t="shared" si="3"/>
        <v>0.29999999999998295</v>
      </c>
      <c r="G30" s="21">
        <f t="shared" si="5"/>
        <v>4.1999999999999886</v>
      </c>
      <c r="H30" s="21">
        <f t="shared" si="4"/>
        <v>1.4823529411764664</v>
      </c>
    </row>
    <row r="31" spans="1:9">
      <c r="A31" s="19">
        <v>20</v>
      </c>
      <c r="B31" s="19">
        <f t="shared" si="1"/>
        <v>190</v>
      </c>
      <c r="C31" s="20">
        <f t="shared" si="2"/>
        <v>3.1666666666666665</v>
      </c>
      <c r="D31" s="27">
        <v>133.6</v>
      </c>
      <c r="E31" s="20">
        <f t="shared" si="0"/>
        <v>133.6</v>
      </c>
      <c r="F31" s="21">
        <f t="shared" si="3"/>
        <v>0.40000000000000568</v>
      </c>
      <c r="G31" s="21">
        <f t="shared" si="5"/>
        <v>4.5999999999999943</v>
      </c>
      <c r="H31" s="21">
        <f t="shared" si="4"/>
        <v>1.4526315789473667</v>
      </c>
    </row>
    <row r="32" spans="1:9">
      <c r="A32" s="19">
        <v>20</v>
      </c>
      <c r="B32" s="19">
        <f t="shared" si="1"/>
        <v>210</v>
      </c>
      <c r="C32" s="20">
        <f t="shared" si="2"/>
        <v>3.5</v>
      </c>
      <c r="D32" s="27">
        <v>134</v>
      </c>
      <c r="E32" s="20">
        <f t="shared" si="0"/>
        <v>134</v>
      </c>
      <c r="F32" s="21">
        <f t="shared" si="3"/>
        <v>0.40000000000000568</v>
      </c>
      <c r="G32" s="21">
        <f t="shared" si="5"/>
        <v>5</v>
      </c>
      <c r="H32" s="21">
        <f t="shared" si="4"/>
        <v>1.4285714285714286</v>
      </c>
    </row>
    <row r="33" spans="1:8">
      <c r="A33" s="19">
        <v>20</v>
      </c>
      <c r="B33" s="19">
        <f t="shared" si="1"/>
        <v>230</v>
      </c>
      <c r="C33" s="20">
        <f t="shared" si="2"/>
        <v>3.8333333333333335</v>
      </c>
      <c r="D33" s="27">
        <v>134.4</v>
      </c>
      <c r="E33" s="20">
        <v>129</v>
      </c>
      <c r="F33" s="21">
        <f t="shared" si="3"/>
        <v>0.40000000000000568</v>
      </c>
      <c r="G33" s="21">
        <f t="shared" si="5"/>
        <v>5.4000000000000057</v>
      </c>
      <c r="H33" s="21">
        <f t="shared" si="4"/>
        <v>1.4086956521739145</v>
      </c>
    </row>
    <row r="34" spans="1:8">
      <c r="A34" s="19">
        <v>20</v>
      </c>
      <c r="B34" s="19">
        <f t="shared" si="1"/>
        <v>250</v>
      </c>
      <c r="C34" s="20">
        <f t="shared" si="2"/>
        <v>4.166666666666667</v>
      </c>
      <c r="D34" s="27">
        <v>129.1</v>
      </c>
      <c r="E34" s="20">
        <f t="shared" si="0"/>
        <v>129.1</v>
      </c>
      <c r="F34" s="21">
        <f t="shared" si="3"/>
        <v>9.9999999999994316E-2</v>
      </c>
      <c r="G34" s="21">
        <f t="shared" si="5"/>
        <v>5.5</v>
      </c>
      <c r="H34" s="21">
        <f t="shared" si="4"/>
        <v>1.3199999999999998</v>
      </c>
    </row>
    <row r="35" spans="1:8">
      <c r="A35" s="19">
        <v>30</v>
      </c>
      <c r="B35" s="19">
        <f t="shared" si="1"/>
        <v>280</v>
      </c>
      <c r="C35" s="20">
        <f t="shared" si="2"/>
        <v>4.666666666666667</v>
      </c>
      <c r="D35" s="27">
        <v>129.5</v>
      </c>
      <c r="E35" s="20">
        <f t="shared" si="0"/>
        <v>129.5</v>
      </c>
      <c r="F35" s="21">
        <f t="shared" si="3"/>
        <v>0.40000000000000568</v>
      </c>
      <c r="G35" s="21">
        <f t="shared" si="5"/>
        <v>5.9000000000000057</v>
      </c>
      <c r="H35" s="21">
        <f t="shared" si="4"/>
        <v>1.2642857142857153</v>
      </c>
    </row>
    <row r="36" spans="1:8">
      <c r="A36" s="19">
        <v>40</v>
      </c>
      <c r="B36" s="19">
        <f t="shared" si="1"/>
        <v>320</v>
      </c>
      <c r="C36" s="20">
        <f t="shared" si="2"/>
        <v>5.333333333333333</v>
      </c>
      <c r="D36" s="27">
        <v>130.1</v>
      </c>
      <c r="E36" s="20">
        <f t="shared" si="0"/>
        <v>130.1</v>
      </c>
      <c r="F36" s="21">
        <f t="shared" si="3"/>
        <v>0.59999999999999432</v>
      </c>
      <c r="G36" s="21">
        <f t="shared" si="5"/>
        <v>6.5</v>
      </c>
      <c r="H36" s="21">
        <f t="shared" si="4"/>
        <v>1.21875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workbookViewId="0">
      <selection activeCell="A29" sqref="A29"/>
    </sheetView>
  </sheetViews>
  <sheetFormatPr defaultRowHeight="15"/>
  <cols>
    <col min="1" max="3" width="9.140625" style="10"/>
    <col min="4" max="4" width="7.42578125" style="10" customWidth="1"/>
    <col min="5" max="5" width="7.5703125" style="10" customWidth="1"/>
    <col min="6" max="7" width="10.42578125" style="10" customWidth="1"/>
    <col min="8" max="8" width="9.7109375" style="10" customWidth="1"/>
    <col min="9" max="16384" width="9.140625" style="10"/>
  </cols>
  <sheetData>
    <row r="1" spans="1:16" s="4" customFormat="1">
      <c r="A1" s="1" t="s">
        <v>26</v>
      </c>
      <c r="B1" s="2"/>
      <c r="C1" s="3"/>
      <c r="D1" s="3"/>
      <c r="E1" s="3"/>
      <c r="F1" s="3"/>
      <c r="G1" s="3"/>
      <c r="H1" s="3"/>
    </row>
    <row r="2" spans="1:16" s="4" customFormat="1">
      <c r="A2" s="5" t="s">
        <v>66</v>
      </c>
      <c r="B2" s="2"/>
      <c r="C2" s="3"/>
      <c r="D2" s="3"/>
      <c r="E2" s="3"/>
      <c r="F2" s="3"/>
      <c r="G2" s="3"/>
      <c r="H2" s="3"/>
    </row>
    <row r="3" spans="1:16" s="4" customFormat="1">
      <c r="A3" s="5" t="s">
        <v>27</v>
      </c>
      <c r="B3" s="2"/>
      <c r="C3" s="3"/>
      <c r="D3" s="3"/>
      <c r="E3" s="3"/>
      <c r="F3" s="3"/>
      <c r="G3" s="3"/>
      <c r="H3" s="3"/>
    </row>
    <row r="4" spans="1:16" s="4" customFormat="1">
      <c r="A4" s="5" t="s">
        <v>28</v>
      </c>
      <c r="B4" s="2"/>
      <c r="C4" s="3"/>
      <c r="D4" s="3"/>
      <c r="E4" s="3"/>
      <c r="F4" s="3"/>
      <c r="G4" s="3"/>
      <c r="H4" s="3"/>
    </row>
    <row r="5" spans="1:16" s="4" customFormat="1">
      <c r="A5" s="5"/>
      <c r="B5" s="2"/>
      <c r="C5" s="3"/>
      <c r="D5" s="3"/>
      <c r="E5" s="3"/>
      <c r="F5" s="3"/>
      <c r="G5" s="3"/>
      <c r="H5" s="3"/>
    </row>
    <row r="6" spans="1:16">
      <c r="A6" s="6" t="s">
        <v>0</v>
      </c>
      <c r="B6" s="6"/>
      <c r="C6" s="7" t="s">
        <v>30</v>
      </c>
      <c r="D6" s="8"/>
      <c r="E6" s="6"/>
      <c r="F6" s="9" t="s">
        <v>1</v>
      </c>
      <c r="G6" s="9" t="s">
        <v>25</v>
      </c>
      <c r="H6" s="9" t="s">
        <v>2</v>
      </c>
      <c r="I6" s="9">
        <v>2</v>
      </c>
      <c r="J6" s="22" t="s">
        <v>29</v>
      </c>
      <c r="L6" s="22" t="s">
        <v>31</v>
      </c>
      <c r="N6" s="51" t="s">
        <v>58</v>
      </c>
      <c r="O6" s="54">
        <v>214999</v>
      </c>
      <c r="P6" s="54">
        <v>1253498</v>
      </c>
    </row>
    <row r="7" spans="1:16">
      <c r="A7" s="11"/>
      <c r="B7" s="11"/>
      <c r="C7" s="12"/>
      <c r="D7" s="12"/>
      <c r="E7" s="12"/>
      <c r="F7" s="13"/>
      <c r="G7" s="13"/>
      <c r="H7" s="13"/>
    </row>
    <row r="8" spans="1:16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6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6">
      <c r="A10" s="19">
        <v>0</v>
      </c>
      <c r="B10" s="19">
        <v>0</v>
      </c>
      <c r="C10" s="20">
        <v>0</v>
      </c>
      <c r="D10" s="20">
        <v>99</v>
      </c>
      <c r="E10" s="20">
        <f>D10</f>
        <v>99</v>
      </c>
      <c r="F10" s="21">
        <v>0</v>
      </c>
      <c r="G10" s="21">
        <v>0</v>
      </c>
      <c r="H10" s="21">
        <v>0</v>
      </c>
      <c r="I10" s="18"/>
    </row>
    <row r="11" spans="1:16">
      <c r="A11" s="19">
        <v>5</v>
      </c>
      <c r="B11" s="19">
        <f>A11+B10</f>
        <v>5</v>
      </c>
      <c r="C11" s="20">
        <f>B11/60</f>
        <v>8.3333333333333329E-2</v>
      </c>
      <c r="D11" s="20">
        <v>101</v>
      </c>
      <c r="E11" s="20">
        <f t="shared" ref="E11:E36" si="0">D11</f>
        <v>101</v>
      </c>
      <c r="F11" s="21">
        <f>(D11-D10) +(D10-E10)</f>
        <v>2</v>
      </c>
      <c r="G11" s="21">
        <f>F10+F11</f>
        <v>2</v>
      </c>
      <c r="H11" s="21">
        <f>G11/C11</f>
        <v>24</v>
      </c>
      <c r="I11" s="18"/>
    </row>
    <row r="12" spans="1:16">
      <c r="A12" s="19">
        <v>5</v>
      </c>
      <c r="B12" s="19">
        <f t="shared" ref="B12:B36" si="1">A12+B11</f>
        <v>10</v>
      </c>
      <c r="C12" s="20">
        <f t="shared" ref="C12:C36" si="2">B12/60</f>
        <v>0.16666666666666666</v>
      </c>
      <c r="D12" s="20">
        <v>102.6</v>
      </c>
      <c r="E12" s="20">
        <f t="shared" si="0"/>
        <v>102.6</v>
      </c>
      <c r="F12" s="21">
        <f t="shared" ref="F12:F36" si="3">(D12-D11) +(D11-E11)</f>
        <v>1.5999999999999943</v>
      </c>
      <c r="G12" s="21">
        <f>G11+F12</f>
        <v>3.5999999999999943</v>
      </c>
      <c r="H12" s="21">
        <f t="shared" ref="H12:H36" si="4">G12/C12</f>
        <v>21.599999999999966</v>
      </c>
      <c r="I12" s="18"/>
    </row>
    <row r="13" spans="1:16">
      <c r="A13" s="19">
        <v>5</v>
      </c>
      <c r="B13" s="19">
        <f t="shared" si="1"/>
        <v>15</v>
      </c>
      <c r="C13" s="20">
        <f t="shared" si="2"/>
        <v>0.25</v>
      </c>
      <c r="D13" s="20">
        <v>103.6</v>
      </c>
      <c r="E13" s="20">
        <f t="shared" si="0"/>
        <v>103.6</v>
      </c>
      <c r="F13" s="21">
        <f t="shared" si="3"/>
        <v>1</v>
      </c>
      <c r="G13" s="21">
        <f t="shared" ref="G13:G36" si="5">G12+F13</f>
        <v>4.5999999999999943</v>
      </c>
      <c r="H13" s="21">
        <f t="shared" si="4"/>
        <v>18.399999999999977</v>
      </c>
      <c r="I13" s="18"/>
    </row>
    <row r="14" spans="1:16">
      <c r="A14" s="19">
        <v>5</v>
      </c>
      <c r="B14" s="19">
        <f t="shared" si="1"/>
        <v>20</v>
      </c>
      <c r="C14" s="20">
        <f t="shared" si="2"/>
        <v>0.33333333333333331</v>
      </c>
      <c r="D14" s="20">
        <v>104.6</v>
      </c>
      <c r="E14" s="20">
        <f t="shared" si="0"/>
        <v>104.6</v>
      </c>
      <c r="F14" s="21">
        <f>(D14-D13) +(D13-E13)</f>
        <v>1</v>
      </c>
      <c r="G14" s="21">
        <f t="shared" si="5"/>
        <v>5.5999999999999943</v>
      </c>
      <c r="H14" s="21">
        <f t="shared" si="4"/>
        <v>16.799999999999983</v>
      </c>
      <c r="I14" s="18"/>
    </row>
    <row r="15" spans="1:16">
      <c r="A15" s="19">
        <v>5</v>
      </c>
      <c r="B15" s="19">
        <f t="shared" si="1"/>
        <v>25</v>
      </c>
      <c r="C15" s="20">
        <f t="shared" si="2"/>
        <v>0.41666666666666669</v>
      </c>
      <c r="D15" s="20">
        <v>105.6</v>
      </c>
      <c r="E15" s="20">
        <v>99</v>
      </c>
      <c r="F15" s="21">
        <f t="shared" si="3"/>
        <v>1</v>
      </c>
      <c r="G15" s="21">
        <f t="shared" si="5"/>
        <v>6.5999999999999943</v>
      </c>
      <c r="H15" s="21">
        <f t="shared" si="4"/>
        <v>15.839999999999986</v>
      </c>
      <c r="I15" s="18"/>
    </row>
    <row r="16" spans="1:16">
      <c r="A16" s="19">
        <v>5</v>
      </c>
      <c r="B16" s="19">
        <f t="shared" si="1"/>
        <v>30</v>
      </c>
      <c r="C16" s="20">
        <f t="shared" si="2"/>
        <v>0.5</v>
      </c>
      <c r="D16" s="20">
        <v>100.6</v>
      </c>
      <c r="E16" s="20">
        <f t="shared" si="0"/>
        <v>100.6</v>
      </c>
      <c r="F16" s="21">
        <f t="shared" si="3"/>
        <v>1.5999999999999943</v>
      </c>
      <c r="G16" s="21">
        <f t="shared" si="5"/>
        <v>8.1999999999999886</v>
      </c>
      <c r="H16" s="21">
        <f t="shared" si="4"/>
        <v>16.399999999999977</v>
      </c>
      <c r="I16" s="18"/>
    </row>
    <row r="17" spans="1:9">
      <c r="A17" s="19">
        <v>5</v>
      </c>
      <c r="B17" s="19">
        <f t="shared" si="1"/>
        <v>35</v>
      </c>
      <c r="C17" s="20">
        <f t="shared" si="2"/>
        <v>0.58333333333333337</v>
      </c>
      <c r="D17" s="20">
        <v>101</v>
      </c>
      <c r="E17" s="20">
        <f t="shared" si="0"/>
        <v>101</v>
      </c>
      <c r="F17" s="21">
        <f t="shared" si="3"/>
        <v>0.40000000000000568</v>
      </c>
      <c r="G17" s="21">
        <f t="shared" si="5"/>
        <v>8.5999999999999943</v>
      </c>
      <c r="H17" s="21">
        <f t="shared" si="4"/>
        <v>14.742857142857131</v>
      </c>
      <c r="I17" s="18"/>
    </row>
    <row r="18" spans="1:9">
      <c r="A18" s="19">
        <v>5</v>
      </c>
      <c r="B18" s="19">
        <f t="shared" si="1"/>
        <v>40</v>
      </c>
      <c r="C18" s="20">
        <f t="shared" si="2"/>
        <v>0.66666666666666663</v>
      </c>
      <c r="D18" s="20">
        <v>102</v>
      </c>
      <c r="E18" s="20">
        <f t="shared" si="0"/>
        <v>102</v>
      </c>
      <c r="F18" s="21">
        <f t="shared" si="3"/>
        <v>1</v>
      </c>
      <c r="G18" s="21">
        <f t="shared" si="5"/>
        <v>9.5999999999999943</v>
      </c>
      <c r="H18" s="21">
        <f t="shared" si="4"/>
        <v>14.399999999999991</v>
      </c>
      <c r="I18" s="18"/>
    </row>
    <row r="19" spans="1:9">
      <c r="A19" s="19">
        <v>5</v>
      </c>
      <c r="B19" s="19">
        <f t="shared" si="1"/>
        <v>45</v>
      </c>
      <c r="C19" s="20">
        <f t="shared" si="2"/>
        <v>0.75</v>
      </c>
      <c r="D19" s="20">
        <v>103</v>
      </c>
      <c r="E19" s="20">
        <f t="shared" si="0"/>
        <v>103</v>
      </c>
      <c r="F19" s="21">
        <f t="shared" si="3"/>
        <v>1</v>
      </c>
      <c r="G19" s="21">
        <f t="shared" si="5"/>
        <v>10.599999999999994</v>
      </c>
      <c r="H19" s="21">
        <f t="shared" si="4"/>
        <v>14.133333333333326</v>
      </c>
      <c r="I19" s="18"/>
    </row>
    <row r="20" spans="1:9">
      <c r="A20" s="19">
        <v>5</v>
      </c>
      <c r="B20" s="19">
        <f t="shared" si="1"/>
        <v>50</v>
      </c>
      <c r="C20" s="20">
        <f t="shared" si="2"/>
        <v>0.83333333333333337</v>
      </c>
      <c r="D20" s="20">
        <v>103.8</v>
      </c>
      <c r="E20" s="20">
        <f t="shared" si="0"/>
        <v>103.8</v>
      </c>
      <c r="F20" s="21">
        <f>(D20-D19) +(D19-E19)</f>
        <v>0.79999999999999716</v>
      </c>
      <c r="G20" s="21">
        <f t="shared" si="5"/>
        <v>11.399999999999991</v>
      </c>
      <c r="H20" s="21">
        <f t="shared" si="4"/>
        <v>13.679999999999989</v>
      </c>
      <c r="I20" s="18"/>
    </row>
    <row r="21" spans="1:9">
      <c r="A21" s="19">
        <v>10</v>
      </c>
      <c r="B21" s="19">
        <f t="shared" si="1"/>
        <v>60</v>
      </c>
      <c r="C21" s="20">
        <f t="shared" si="2"/>
        <v>1</v>
      </c>
      <c r="D21" s="20">
        <v>105.8</v>
      </c>
      <c r="E21" s="20">
        <v>99</v>
      </c>
      <c r="F21" s="21">
        <f t="shared" si="3"/>
        <v>2</v>
      </c>
      <c r="G21" s="21">
        <f t="shared" si="5"/>
        <v>13.399999999999991</v>
      </c>
      <c r="H21" s="21">
        <f t="shared" si="4"/>
        <v>13.399999999999991</v>
      </c>
      <c r="I21" s="18"/>
    </row>
    <row r="22" spans="1:9">
      <c r="A22" s="19">
        <v>10</v>
      </c>
      <c r="B22" s="19">
        <f t="shared" si="1"/>
        <v>70</v>
      </c>
      <c r="C22" s="20">
        <f t="shared" si="2"/>
        <v>1.1666666666666667</v>
      </c>
      <c r="D22" s="20">
        <v>100.8</v>
      </c>
      <c r="E22" s="20">
        <f t="shared" si="0"/>
        <v>100.8</v>
      </c>
      <c r="F22" s="21">
        <f t="shared" si="3"/>
        <v>1.7999999999999972</v>
      </c>
      <c r="G22" s="21">
        <f t="shared" si="5"/>
        <v>15.199999999999989</v>
      </c>
      <c r="H22" s="21">
        <f t="shared" si="4"/>
        <v>13.028571428571418</v>
      </c>
      <c r="I22" s="18"/>
    </row>
    <row r="23" spans="1:9">
      <c r="A23" s="19">
        <v>10</v>
      </c>
      <c r="B23" s="19">
        <f t="shared" si="1"/>
        <v>80</v>
      </c>
      <c r="C23" s="20">
        <f t="shared" si="2"/>
        <v>1.3333333333333333</v>
      </c>
      <c r="D23" s="20">
        <v>102.7</v>
      </c>
      <c r="E23" s="20">
        <f t="shared" si="0"/>
        <v>102.7</v>
      </c>
      <c r="F23" s="21">
        <f t="shared" si="3"/>
        <v>1.9000000000000057</v>
      </c>
      <c r="G23" s="21">
        <f t="shared" si="5"/>
        <v>17.099999999999994</v>
      </c>
      <c r="H23" s="21">
        <f t="shared" si="4"/>
        <v>12.824999999999996</v>
      </c>
      <c r="I23" s="18"/>
    </row>
    <row r="24" spans="1:9">
      <c r="A24" s="19">
        <v>10</v>
      </c>
      <c r="B24" s="19">
        <f t="shared" si="1"/>
        <v>90</v>
      </c>
      <c r="C24" s="20">
        <f t="shared" si="2"/>
        <v>1.5</v>
      </c>
      <c r="D24" s="27">
        <v>104.5</v>
      </c>
      <c r="E24" s="20">
        <f t="shared" si="0"/>
        <v>104.5</v>
      </c>
      <c r="F24" s="21">
        <f t="shared" si="3"/>
        <v>1.7999999999999972</v>
      </c>
      <c r="G24" s="21">
        <f t="shared" si="5"/>
        <v>18.899999999999991</v>
      </c>
      <c r="H24" s="21">
        <f t="shared" si="4"/>
        <v>12.599999999999994</v>
      </c>
    </row>
    <row r="25" spans="1:9">
      <c r="A25" s="19">
        <v>10</v>
      </c>
      <c r="B25" s="19">
        <f t="shared" si="1"/>
        <v>100</v>
      </c>
      <c r="C25" s="20">
        <f t="shared" si="2"/>
        <v>1.6666666666666667</v>
      </c>
      <c r="D25" s="27">
        <v>106.3</v>
      </c>
      <c r="E25" s="20">
        <v>99</v>
      </c>
      <c r="F25" s="21">
        <f t="shared" si="3"/>
        <v>1.7999999999999972</v>
      </c>
      <c r="G25" s="21">
        <f t="shared" si="5"/>
        <v>20.699999999999989</v>
      </c>
      <c r="H25" s="21">
        <f t="shared" si="4"/>
        <v>12.419999999999993</v>
      </c>
    </row>
    <row r="26" spans="1:9">
      <c r="A26" s="19">
        <v>10</v>
      </c>
      <c r="B26" s="19">
        <f t="shared" si="1"/>
        <v>110</v>
      </c>
      <c r="C26" s="20">
        <f t="shared" si="2"/>
        <v>1.8333333333333333</v>
      </c>
      <c r="D26" s="27">
        <v>100</v>
      </c>
      <c r="E26" s="20">
        <f t="shared" si="0"/>
        <v>100</v>
      </c>
      <c r="F26" s="21">
        <f t="shared" si="3"/>
        <v>1</v>
      </c>
      <c r="G26" s="21">
        <f t="shared" si="5"/>
        <v>21.699999999999989</v>
      </c>
      <c r="H26" s="21">
        <f t="shared" si="4"/>
        <v>11.836363636363631</v>
      </c>
    </row>
    <row r="27" spans="1:9">
      <c r="A27" s="19">
        <v>15</v>
      </c>
      <c r="B27" s="19">
        <f t="shared" si="1"/>
        <v>125</v>
      </c>
      <c r="C27" s="20">
        <f t="shared" si="2"/>
        <v>2.0833333333333335</v>
      </c>
      <c r="D27" s="27">
        <v>102</v>
      </c>
      <c r="E27" s="20">
        <f t="shared" si="0"/>
        <v>102</v>
      </c>
      <c r="F27" s="21">
        <f t="shared" si="3"/>
        <v>2</v>
      </c>
      <c r="G27" s="21">
        <f t="shared" si="5"/>
        <v>23.699999999999989</v>
      </c>
      <c r="H27" s="21">
        <f t="shared" si="4"/>
        <v>11.375999999999994</v>
      </c>
    </row>
    <row r="28" spans="1:9">
      <c r="A28" s="19">
        <v>15</v>
      </c>
      <c r="B28" s="19">
        <f t="shared" si="1"/>
        <v>140</v>
      </c>
      <c r="C28" s="20">
        <f t="shared" si="2"/>
        <v>2.3333333333333335</v>
      </c>
      <c r="D28" s="27">
        <v>103.5</v>
      </c>
      <c r="E28" s="20">
        <f t="shared" si="0"/>
        <v>103.5</v>
      </c>
      <c r="F28" s="21">
        <f t="shared" si="3"/>
        <v>1.5</v>
      </c>
      <c r="G28" s="21">
        <f t="shared" si="5"/>
        <v>25.199999999999989</v>
      </c>
      <c r="H28" s="21">
        <f t="shared" si="4"/>
        <v>10.799999999999994</v>
      </c>
    </row>
    <row r="29" spans="1:9">
      <c r="A29" s="19">
        <v>15</v>
      </c>
      <c r="B29" s="19">
        <f t="shared" si="1"/>
        <v>155</v>
      </c>
      <c r="C29" s="20">
        <f t="shared" si="2"/>
        <v>2.5833333333333335</v>
      </c>
      <c r="D29" s="27">
        <v>106</v>
      </c>
      <c r="E29" s="20">
        <v>99</v>
      </c>
      <c r="F29" s="21">
        <f t="shared" si="3"/>
        <v>2.5</v>
      </c>
      <c r="G29" s="21">
        <f t="shared" si="5"/>
        <v>27.699999999999989</v>
      </c>
      <c r="H29" s="21">
        <f t="shared" si="4"/>
        <v>10.722580645161285</v>
      </c>
    </row>
    <row r="30" spans="1:9">
      <c r="A30" s="19">
        <v>15</v>
      </c>
      <c r="B30" s="19">
        <f t="shared" si="1"/>
        <v>170</v>
      </c>
      <c r="C30" s="20">
        <f t="shared" si="2"/>
        <v>2.8333333333333335</v>
      </c>
      <c r="D30" s="27">
        <v>99.5</v>
      </c>
      <c r="E30" s="20">
        <f t="shared" si="0"/>
        <v>99.5</v>
      </c>
      <c r="F30" s="21">
        <f t="shared" si="3"/>
        <v>0.5</v>
      </c>
      <c r="G30" s="21">
        <f t="shared" si="5"/>
        <v>28.199999999999989</v>
      </c>
      <c r="H30" s="21">
        <f t="shared" si="4"/>
        <v>9.9529411764705831</v>
      </c>
    </row>
    <row r="31" spans="1:9">
      <c r="A31" s="19">
        <v>20</v>
      </c>
      <c r="B31" s="19">
        <f t="shared" si="1"/>
        <v>190</v>
      </c>
      <c r="C31" s="20">
        <f t="shared" si="2"/>
        <v>3.1666666666666665</v>
      </c>
      <c r="D31" s="27">
        <v>102.8</v>
      </c>
      <c r="E31" s="20">
        <f t="shared" si="0"/>
        <v>102.8</v>
      </c>
      <c r="F31" s="21">
        <f t="shared" si="3"/>
        <v>3.2999999999999972</v>
      </c>
      <c r="G31" s="21">
        <f t="shared" si="5"/>
        <v>31.499999999999986</v>
      </c>
      <c r="H31" s="21">
        <f t="shared" si="4"/>
        <v>9.9473684210526283</v>
      </c>
    </row>
    <row r="32" spans="1:9">
      <c r="A32" s="19">
        <v>20</v>
      </c>
      <c r="B32" s="19">
        <f t="shared" si="1"/>
        <v>210</v>
      </c>
      <c r="C32" s="20">
        <f t="shared" si="2"/>
        <v>3.5</v>
      </c>
      <c r="D32" s="27">
        <v>104.8</v>
      </c>
      <c r="E32" s="20">
        <v>99</v>
      </c>
      <c r="F32" s="21">
        <f t="shared" si="3"/>
        <v>2</v>
      </c>
      <c r="G32" s="21">
        <f t="shared" si="5"/>
        <v>33.499999999999986</v>
      </c>
      <c r="H32" s="21">
        <f t="shared" si="4"/>
        <v>9.5714285714285676</v>
      </c>
    </row>
    <row r="33" spans="1:8">
      <c r="A33" s="19">
        <v>20</v>
      </c>
      <c r="B33" s="19">
        <f t="shared" si="1"/>
        <v>230</v>
      </c>
      <c r="C33" s="20">
        <f t="shared" si="2"/>
        <v>3.8333333333333335</v>
      </c>
      <c r="D33" s="27">
        <v>100</v>
      </c>
      <c r="E33" s="20">
        <f t="shared" si="0"/>
        <v>100</v>
      </c>
      <c r="F33" s="21">
        <f t="shared" si="3"/>
        <v>1</v>
      </c>
      <c r="G33" s="21">
        <f t="shared" si="5"/>
        <v>34.499999999999986</v>
      </c>
      <c r="H33" s="21">
        <f t="shared" si="4"/>
        <v>8.9999999999999964</v>
      </c>
    </row>
    <row r="34" spans="1:8">
      <c r="A34" s="19">
        <v>20</v>
      </c>
      <c r="B34" s="19">
        <f t="shared" si="1"/>
        <v>250</v>
      </c>
      <c r="C34" s="20">
        <f t="shared" si="2"/>
        <v>4.166666666666667</v>
      </c>
      <c r="D34" s="27">
        <v>102.3</v>
      </c>
      <c r="E34" s="20">
        <f t="shared" si="0"/>
        <v>102.3</v>
      </c>
      <c r="F34" s="21">
        <f t="shared" si="3"/>
        <v>2.2999999999999972</v>
      </c>
      <c r="G34" s="21">
        <f t="shared" si="5"/>
        <v>36.799999999999983</v>
      </c>
      <c r="H34" s="21">
        <f t="shared" si="4"/>
        <v>8.8319999999999954</v>
      </c>
    </row>
    <row r="35" spans="1:8">
      <c r="A35" s="19">
        <v>30</v>
      </c>
      <c r="B35" s="19">
        <f t="shared" si="1"/>
        <v>280</v>
      </c>
      <c r="C35" s="20">
        <f t="shared" si="2"/>
        <v>4.666666666666667</v>
      </c>
      <c r="D35" s="27">
        <v>106</v>
      </c>
      <c r="E35" s="20">
        <v>99</v>
      </c>
      <c r="F35" s="21">
        <f t="shared" si="3"/>
        <v>3.7000000000000028</v>
      </c>
      <c r="G35" s="21">
        <f t="shared" si="5"/>
        <v>40.499999999999986</v>
      </c>
      <c r="H35" s="21">
        <f t="shared" si="4"/>
        <v>8.6785714285714253</v>
      </c>
    </row>
    <row r="36" spans="1:8">
      <c r="A36" s="19">
        <v>40</v>
      </c>
      <c r="B36" s="19">
        <f t="shared" si="1"/>
        <v>320</v>
      </c>
      <c r="C36" s="20">
        <f t="shared" si="2"/>
        <v>5.333333333333333</v>
      </c>
      <c r="D36" s="27">
        <v>103.7</v>
      </c>
      <c r="E36" s="20">
        <f t="shared" si="0"/>
        <v>103.7</v>
      </c>
      <c r="F36" s="21">
        <f t="shared" si="3"/>
        <v>4.7000000000000028</v>
      </c>
      <c r="G36" s="21">
        <f t="shared" si="5"/>
        <v>45.199999999999989</v>
      </c>
      <c r="H36" s="21">
        <f t="shared" si="4"/>
        <v>8.4749999999999979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5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tabSelected="1" workbookViewId="0">
      <selection activeCell="A29" sqref="A29"/>
    </sheetView>
  </sheetViews>
  <sheetFormatPr defaultRowHeight="12.75"/>
  <cols>
    <col min="1" max="6" width="9.140625" style="23"/>
    <col min="7" max="7" width="10.7109375" style="23" customWidth="1"/>
    <col min="8" max="8" width="9.28515625" style="23" customWidth="1"/>
    <col min="9" max="16384" width="9.140625" style="23"/>
  </cols>
  <sheetData>
    <row r="1" spans="1:19" s="31" customFormat="1" ht="15">
      <c r="A1" s="1" t="s">
        <v>26</v>
      </c>
      <c r="B1" s="29"/>
      <c r="C1" s="30"/>
      <c r="D1" s="30"/>
      <c r="E1" s="30"/>
      <c r="F1" s="30"/>
      <c r="G1" s="30"/>
      <c r="H1" s="30"/>
    </row>
    <row r="2" spans="1:19" s="31" customFormat="1" ht="15">
      <c r="A2" s="5" t="s">
        <v>66</v>
      </c>
      <c r="B2" s="29"/>
      <c r="C2" s="30"/>
      <c r="D2" s="30"/>
      <c r="E2" s="30"/>
      <c r="F2" s="30"/>
      <c r="G2" s="30"/>
      <c r="H2" s="30"/>
    </row>
    <row r="3" spans="1:19" s="31" customFormat="1" ht="15">
      <c r="A3" s="5" t="s">
        <v>27</v>
      </c>
      <c r="B3" s="29"/>
      <c r="C3" s="30"/>
      <c r="D3" s="30"/>
      <c r="E3" s="30"/>
      <c r="F3" s="30"/>
      <c r="G3" s="30"/>
      <c r="H3" s="30"/>
    </row>
    <row r="4" spans="1:19" s="31" customFormat="1" ht="15">
      <c r="A4" s="5" t="s">
        <v>28</v>
      </c>
      <c r="B4" s="29"/>
      <c r="C4" s="30"/>
      <c r="D4" s="30"/>
      <c r="E4" s="30"/>
      <c r="F4" s="30"/>
      <c r="G4" s="30"/>
      <c r="H4" s="30"/>
    </row>
    <row r="5" spans="1:19" s="4" customFormat="1">
      <c r="A5" s="25"/>
      <c r="B5" s="2"/>
      <c r="C5" s="3"/>
      <c r="D5" s="3"/>
      <c r="E5" s="3"/>
      <c r="F5" s="3"/>
      <c r="G5" s="3"/>
      <c r="H5" s="3"/>
    </row>
    <row r="6" spans="1:19">
      <c r="A6" s="6" t="s">
        <v>0</v>
      </c>
      <c r="B6" s="6"/>
      <c r="C6" s="7" t="s">
        <v>30</v>
      </c>
      <c r="D6" s="8"/>
      <c r="E6" s="6"/>
      <c r="F6" s="9" t="s">
        <v>1</v>
      </c>
      <c r="G6" s="9" t="s">
        <v>25</v>
      </c>
      <c r="H6" s="9" t="s">
        <v>2</v>
      </c>
      <c r="I6" s="9">
        <v>3</v>
      </c>
      <c r="J6" s="22" t="s">
        <v>29</v>
      </c>
      <c r="L6" s="22" t="s">
        <v>31</v>
      </c>
      <c r="N6" s="51" t="s">
        <v>58</v>
      </c>
      <c r="O6" s="54">
        <v>214999</v>
      </c>
      <c r="P6" s="54">
        <v>1253498</v>
      </c>
    </row>
    <row r="7" spans="1:19">
      <c r="A7" s="26"/>
      <c r="B7" s="26"/>
      <c r="C7" s="27"/>
      <c r="D7" s="27"/>
      <c r="E7" s="27"/>
      <c r="F7" s="28"/>
      <c r="G7" s="28"/>
      <c r="H7" s="28"/>
    </row>
    <row r="8" spans="1:19">
      <c r="A8" s="76" t="s">
        <v>3</v>
      </c>
      <c r="B8" s="76"/>
      <c r="C8" s="76"/>
      <c r="D8" s="77" t="s">
        <v>4</v>
      </c>
      <c r="E8" s="77"/>
      <c r="F8" s="78" t="s">
        <v>5</v>
      </c>
      <c r="G8" s="78"/>
      <c r="H8" s="14" t="s">
        <v>6</v>
      </c>
      <c r="I8" s="15"/>
    </row>
    <row r="9" spans="1:19">
      <c r="A9" s="16" t="s">
        <v>7</v>
      </c>
      <c r="B9" s="16" t="s">
        <v>8</v>
      </c>
      <c r="C9" s="17" t="s">
        <v>9</v>
      </c>
      <c r="D9" s="76" t="s">
        <v>10</v>
      </c>
      <c r="E9" s="76"/>
      <c r="F9" s="14" t="s">
        <v>11</v>
      </c>
      <c r="G9" s="14" t="s">
        <v>12</v>
      </c>
      <c r="H9" s="14" t="s">
        <v>13</v>
      </c>
      <c r="I9" s="18"/>
    </row>
    <row r="10" spans="1:19">
      <c r="A10" s="19">
        <v>0</v>
      </c>
      <c r="B10" s="19">
        <v>0</v>
      </c>
      <c r="C10" s="20">
        <v>0</v>
      </c>
      <c r="D10" s="20">
        <v>219</v>
      </c>
      <c r="E10" s="20">
        <f>D10</f>
        <v>219</v>
      </c>
      <c r="F10" s="21">
        <v>0</v>
      </c>
      <c r="G10" s="21">
        <v>0</v>
      </c>
      <c r="H10" s="21">
        <v>0</v>
      </c>
      <c r="I10" s="18"/>
    </row>
    <row r="11" spans="1:19">
      <c r="A11" s="19">
        <v>5</v>
      </c>
      <c r="B11" s="19">
        <f>A11+B10</f>
        <v>5</v>
      </c>
      <c r="C11" s="20">
        <f>B11/60</f>
        <v>8.3333333333333329E-2</v>
      </c>
      <c r="D11" s="20">
        <v>219.3</v>
      </c>
      <c r="E11" s="20">
        <f t="shared" ref="E11:E36" si="0">D11</f>
        <v>219.3</v>
      </c>
      <c r="F11" s="21">
        <f>(D11-D10) +(D10-E10)</f>
        <v>0.30000000000001137</v>
      </c>
      <c r="G11" s="21">
        <f>F10+F11</f>
        <v>0.30000000000001137</v>
      </c>
      <c r="H11" s="21">
        <f>G11/C11</f>
        <v>3.6000000000001364</v>
      </c>
      <c r="I11" s="18"/>
    </row>
    <row r="12" spans="1:19">
      <c r="A12" s="19">
        <v>5</v>
      </c>
      <c r="B12" s="19">
        <f t="shared" ref="B12:B36" si="1">A12+B11</f>
        <v>10</v>
      </c>
      <c r="C12" s="20">
        <f t="shared" ref="C12:C36" si="2">B12/60</f>
        <v>0.16666666666666666</v>
      </c>
      <c r="D12" s="20">
        <v>219.5</v>
      </c>
      <c r="E12" s="20">
        <f t="shared" si="0"/>
        <v>219.5</v>
      </c>
      <c r="F12" s="21">
        <f t="shared" ref="F12:F36" si="3">(D12-D11) +(D11-E11)</f>
        <v>0.19999999999998863</v>
      </c>
      <c r="G12" s="21">
        <f>G11+F12</f>
        <v>0.5</v>
      </c>
      <c r="H12" s="21">
        <f t="shared" ref="H12:H36" si="4">G12/C12</f>
        <v>3</v>
      </c>
      <c r="I12" s="18"/>
    </row>
    <row r="13" spans="1:19">
      <c r="A13" s="19">
        <v>5</v>
      </c>
      <c r="B13" s="19">
        <f t="shared" si="1"/>
        <v>15</v>
      </c>
      <c r="C13" s="20">
        <f t="shared" si="2"/>
        <v>0.25</v>
      </c>
      <c r="D13" s="20">
        <v>219.7</v>
      </c>
      <c r="E13" s="20">
        <f t="shared" si="0"/>
        <v>219.7</v>
      </c>
      <c r="F13" s="21">
        <f t="shared" si="3"/>
        <v>0.19999999999998863</v>
      </c>
      <c r="G13" s="21">
        <f t="shared" ref="G13:G36" si="5">G12+F13</f>
        <v>0.69999999999998863</v>
      </c>
      <c r="H13" s="21">
        <f t="shared" si="4"/>
        <v>2.7999999999999545</v>
      </c>
      <c r="I13" s="18"/>
    </row>
    <row r="14" spans="1:19" ht="15">
      <c r="A14" s="19">
        <v>5</v>
      </c>
      <c r="B14" s="19">
        <f t="shared" si="1"/>
        <v>20</v>
      </c>
      <c r="C14" s="20">
        <f t="shared" si="2"/>
        <v>0.33333333333333331</v>
      </c>
      <c r="D14" s="20">
        <v>219.9</v>
      </c>
      <c r="E14" s="20">
        <f t="shared" si="0"/>
        <v>219.9</v>
      </c>
      <c r="F14" s="21">
        <f>(D14-D13) +(D13-E13)</f>
        <v>0.20000000000001705</v>
      </c>
      <c r="G14" s="21">
        <f t="shared" si="5"/>
        <v>0.90000000000000568</v>
      </c>
      <c r="H14" s="21">
        <f t="shared" si="4"/>
        <v>2.7000000000000171</v>
      </c>
      <c r="I14" s="18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ht="15">
      <c r="A15" s="19">
        <v>5</v>
      </c>
      <c r="B15" s="19">
        <f t="shared" si="1"/>
        <v>25</v>
      </c>
      <c r="C15" s="20">
        <f t="shared" si="2"/>
        <v>0.41666666666666669</v>
      </c>
      <c r="D15" s="20">
        <v>220.1</v>
      </c>
      <c r="E15" s="20">
        <f t="shared" si="0"/>
        <v>220.1</v>
      </c>
      <c r="F15" s="21">
        <f t="shared" si="3"/>
        <v>0.19999999999998863</v>
      </c>
      <c r="G15" s="21">
        <f t="shared" si="5"/>
        <v>1.0999999999999943</v>
      </c>
      <c r="H15" s="21">
        <f t="shared" si="4"/>
        <v>2.6399999999999864</v>
      </c>
      <c r="I15" s="18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15">
      <c r="A16" s="19">
        <v>5</v>
      </c>
      <c r="B16" s="19">
        <f t="shared" si="1"/>
        <v>30</v>
      </c>
      <c r="C16" s="20">
        <f t="shared" si="2"/>
        <v>0.5</v>
      </c>
      <c r="D16" s="20">
        <v>220.3</v>
      </c>
      <c r="E16" s="20">
        <f t="shared" si="0"/>
        <v>220.3</v>
      </c>
      <c r="F16" s="21">
        <f t="shared" si="3"/>
        <v>0.20000000000001705</v>
      </c>
      <c r="G16" s="21">
        <f t="shared" si="5"/>
        <v>1.3000000000000114</v>
      </c>
      <c r="H16" s="21">
        <f t="shared" si="4"/>
        <v>2.6000000000000227</v>
      </c>
      <c r="I16" s="18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15">
      <c r="A17" s="19">
        <v>5</v>
      </c>
      <c r="B17" s="19">
        <f t="shared" si="1"/>
        <v>35</v>
      </c>
      <c r="C17" s="20">
        <f t="shared" si="2"/>
        <v>0.58333333333333337</v>
      </c>
      <c r="D17" s="20">
        <v>220.5</v>
      </c>
      <c r="E17" s="20">
        <f t="shared" si="0"/>
        <v>220.5</v>
      </c>
      <c r="F17" s="21">
        <f t="shared" si="3"/>
        <v>0.19999999999998863</v>
      </c>
      <c r="G17" s="21">
        <f t="shared" si="5"/>
        <v>1.5</v>
      </c>
      <c r="H17" s="21">
        <f t="shared" si="4"/>
        <v>2.5714285714285712</v>
      </c>
      <c r="I17" s="18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5">
      <c r="A18" s="19">
        <v>5</v>
      </c>
      <c r="B18" s="19">
        <f t="shared" si="1"/>
        <v>40</v>
      </c>
      <c r="C18" s="20">
        <f t="shared" si="2"/>
        <v>0.66666666666666663</v>
      </c>
      <c r="D18" s="20">
        <v>220.7</v>
      </c>
      <c r="E18" s="20">
        <f t="shared" si="0"/>
        <v>220.7</v>
      </c>
      <c r="F18" s="21">
        <f t="shared" si="3"/>
        <v>0.19999999999998863</v>
      </c>
      <c r="G18" s="21">
        <f t="shared" si="5"/>
        <v>1.6999999999999886</v>
      </c>
      <c r="H18" s="21">
        <f t="shared" si="4"/>
        <v>2.5499999999999829</v>
      </c>
      <c r="I18" s="18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15">
      <c r="A19" s="19">
        <v>5</v>
      </c>
      <c r="B19" s="19">
        <f t="shared" si="1"/>
        <v>45</v>
      </c>
      <c r="C19" s="20">
        <f t="shared" si="2"/>
        <v>0.75</v>
      </c>
      <c r="D19" s="20">
        <v>220.9</v>
      </c>
      <c r="E19" s="20">
        <f t="shared" si="0"/>
        <v>220.9</v>
      </c>
      <c r="F19" s="21">
        <f t="shared" si="3"/>
        <v>0.20000000000001705</v>
      </c>
      <c r="G19" s="21">
        <f t="shared" si="5"/>
        <v>1.9000000000000057</v>
      </c>
      <c r="H19" s="21">
        <f t="shared" si="4"/>
        <v>2.5333333333333408</v>
      </c>
      <c r="I19" s="18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15">
      <c r="A20" s="19">
        <v>5</v>
      </c>
      <c r="B20" s="19">
        <f t="shared" si="1"/>
        <v>50</v>
      </c>
      <c r="C20" s="20">
        <f t="shared" si="2"/>
        <v>0.83333333333333337</v>
      </c>
      <c r="D20" s="20">
        <v>221.1</v>
      </c>
      <c r="E20" s="20">
        <f t="shared" si="0"/>
        <v>221.1</v>
      </c>
      <c r="F20" s="21">
        <f>(D20-D19) +(D19-E19)</f>
        <v>0.19999999999998863</v>
      </c>
      <c r="G20" s="21">
        <f t="shared" si="5"/>
        <v>2.0999999999999943</v>
      </c>
      <c r="H20" s="21">
        <f t="shared" si="4"/>
        <v>2.5199999999999929</v>
      </c>
      <c r="I20" s="18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15">
      <c r="A21" s="19">
        <v>10</v>
      </c>
      <c r="B21" s="19">
        <f t="shared" si="1"/>
        <v>60</v>
      </c>
      <c r="C21" s="20">
        <f t="shared" si="2"/>
        <v>1</v>
      </c>
      <c r="D21" s="20">
        <v>221.6</v>
      </c>
      <c r="E21" s="20">
        <f t="shared" si="0"/>
        <v>221.6</v>
      </c>
      <c r="F21" s="21">
        <f t="shared" si="3"/>
        <v>0.5</v>
      </c>
      <c r="G21" s="21">
        <f t="shared" si="5"/>
        <v>2.5999999999999943</v>
      </c>
      <c r="H21" s="21">
        <f t="shared" si="4"/>
        <v>2.5999999999999943</v>
      </c>
      <c r="I21" s="18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5">
      <c r="A22" s="19">
        <v>10</v>
      </c>
      <c r="B22" s="19">
        <f t="shared" si="1"/>
        <v>70</v>
      </c>
      <c r="C22" s="20">
        <f t="shared" si="2"/>
        <v>1.1666666666666667</v>
      </c>
      <c r="D22" s="20">
        <v>221.9</v>
      </c>
      <c r="E22" s="20">
        <f t="shared" si="0"/>
        <v>221.9</v>
      </c>
      <c r="F22" s="21">
        <f t="shared" si="3"/>
        <v>0.30000000000001137</v>
      </c>
      <c r="G22" s="21">
        <f t="shared" si="5"/>
        <v>2.9000000000000057</v>
      </c>
      <c r="H22" s="21">
        <f t="shared" si="4"/>
        <v>2.4857142857142907</v>
      </c>
      <c r="I22" s="18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15">
      <c r="A23" s="19">
        <v>10</v>
      </c>
      <c r="B23" s="19">
        <f t="shared" si="1"/>
        <v>80</v>
      </c>
      <c r="C23" s="20">
        <f t="shared" si="2"/>
        <v>1.3333333333333333</v>
      </c>
      <c r="D23" s="20">
        <v>222.3</v>
      </c>
      <c r="E23" s="20">
        <f t="shared" si="0"/>
        <v>222.3</v>
      </c>
      <c r="F23" s="21">
        <f t="shared" si="3"/>
        <v>0.40000000000000568</v>
      </c>
      <c r="G23" s="21">
        <f t="shared" si="5"/>
        <v>3.3000000000000114</v>
      </c>
      <c r="H23" s="21">
        <f t="shared" si="4"/>
        <v>2.4750000000000085</v>
      </c>
      <c r="I23" s="18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5">
      <c r="A24" s="19">
        <v>10</v>
      </c>
      <c r="B24" s="19">
        <f t="shared" si="1"/>
        <v>90</v>
      </c>
      <c r="C24" s="20">
        <f t="shared" si="2"/>
        <v>1.5</v>
      </c>
      <c r="D24" s="27">
        <v>222.5</v>
      </c>
      <c r="E24" s="20">
        <f t="shared" si="0"/>
        <v>222.5</v>
      </c>
      <c r="F24" s="21">
        <f t="shared" si="3"/>
        <v>0.19999999999998863</v>
      </c>
      <c r="G24" s="21">
        <f t="shared" si="5"/>
        <v>3.5</v>
      </c>
      <c r="H24" s="21">
        <f t="shared" si="4"/>
        <v>2.3333333333333335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5">
      <c r="A25" s="19">
        <v>10</v>
      </c>
      <c r="B25" s="19">
        <f t="shared" si="1"/>
        <v>100</v>
      </c>
      <c r="C25" s="20">
        <f t="shared" si="2"/>
        <v>1.6666666666666667</v>
      </c>
      <c r="D25" s="27">
        <v>222.8</v>
      </c>
      <c r="E25" s="20">
        <f t="shared" si="0"/>
        <v>222.8</v>
      </c>
      <c r="F25" s="21">
        <f t="shared" si="3"/>
        <v>0.30000000000001137</v>
      </c>
      <c r="G25" s="21">
        <f t="shared" si="5"/>
        <v>3.8000000000000114</v>
      </c>
      <c r="H25" s="21">
        <f t="shared" si="4"/>
        <v>2.2800000000000069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5">
      <c r="A26" s="19">
        <v>10</v>
      </c>
      <c r="B26" s="19">
        <f t="shared" si="1"/>
        <v>110</v>
      </c>
      <c r="C26" s="20">
        <f t="shared" si="2"/>
        <v>1.8333333333333333</v>
      </c>
      <c r="D26" s="27">
        <v>223</v>
      </c>
      <c r="E26" s="20">
        <f t="shared" si="0"/>
        <v>223</v>
      </c>
      <c r="F26" s="21">
        <f t="shared" si="3"/>
        <v>0.19999999999998863</v>
      </c>
      <c r="G26" s="21">
        <f t="shared" si="5"/>
        <v>4</v>
      </c>
      <c r="H26" s="21">
        <f t="shared" si="4"/>
        <v>2.1818181818181821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ht="15">
      <c r="A27" s="19">
        <v>15</v>
      </c>
      <c r="B27" s="19">
        <f t="shared" si="1"/>
        <v>125</v>
      </c>
      <c r="C27" s="20">
        <f t="shared" si="2"/>
        <v>2.0833333333333335</v>
      </c>
      <c r="D27" s="27">
        <v>223.4</v>
      </c>
      <c r="E27" s="20">
        <f t="shared" si="0"/>
        <v>223.4</v>
      </c>
      <c r="F27" s="21">
        <f t="shared" si="3"/>
        <v>0.40000000000000568</v>
      </c>
      <c r="G27" s="21">
        <f t="shared" si="5"/>
        <v>4.4000000000000057</v>
      </c>
      <c r="H27" s="21">
        <f t="shared" si="4"/>
        <v>2.1120000000000028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5">
      <c r="A28" s="19">
        <v>15</v>
      </c>
      <c r="B28" s="19">
        <f t="shared" si="1"/>
        <v>140</v>
      </c>
      <c r="C28" s="20">
        <f t="shared" si="2"/>
        <v>2.3333333333333335</v>
      </c>
      <c r="D28" s="27">
        <v>223.6</v>
      </c>
      <c r="E28" s="20">
        <f t="shared" si="0"/>
        <v>223.6</v>
      </c>
      <c r="F28" s="21">
        <f t="shared" si="3"/>
        <v>0.19999999999998863</v>
      </c>
      <c r="G28" s="21">
        <f t="shared" si="5"/>
        <v>4.5999999999999943</v>
      </c>
      <c r="H28" s="21">
        <f t="shared" si="4"/>
        <v>1.9714285714285689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5">
      <c r="A29" s="19">
        <v>15</v>
      </c>
      <c r="B29" s="19">
        <f t="shared" si="1"/>
        <v>155</v>
      </c>
      <c r="C29" s="20">
        <f t="shared" si="2"/>
        <v>2.5833333333333335</v>
      </c>
      <c r="D29" s="27">
        <v>223.9</v>
      </c>
      <c r="E29" s="20">
        <f t="shared" si="0"/>
        <v>223.9</v>
      </c>
      <c r="F29" s="21">
        <f t="shared" si="3"/>
        <v>0.30000000000001137</v>
      </c>
      <c r="G29" s="21">
        <f t="shared" si="5"/>
        <v>4.9000000000000057</v>
      </c>
      <c r="H29" s="21">
        <f t="shared" si="4"/>
        <v>1.8967741935483893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5">
      <c r="A30" s="19">
        <v>15</v>
      </c>
      <c r="B30" s="19">
        <f t="shared" si="1"/>
        <v>170</v>
      </c>
      <c r="C30" s="20">
        <f t="shared" si="2"/>
        <v>2.8333333333333335</v>
      </c>
      <c r="D30" s="27">
        <v>224.3</v>
      </c>
      <c r="E30" s="20">
        <f t="shared" si="0"/>
        <v>224.3</v>
      </c>
      <c r="F30" s="21">
        <f t="shared" si="3"/>
        <v>0.40000000000000568</v>
      </c>
      <c r="G30" s="21">
        <f t="shared" si="5"/>
        <v>5.3000000000000114</v>
      </c>
      <c r="H30" s="21">
        <f t="shared" si="4"/>
        <v>1.8705882352941217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>
      <c r="A31" s="19">
        <v>20</v>
      </c>
      <c r="B31" s="19">
        <f t="shared" si="1"/>
        <v>190</v>
      </c>
      <c r="C31" s="20">
        <f t="shared" si="2"/>
        <v>3.1666666666666665</v>
      </c>
      <c r="D31" s="27">
        <v>224.8</v>
      </c>
      <c r="E31" s="20">
        <f t="shared" si="0"/>
        <v>224.8</v>
      </c>
      <c r="F31" s="21">
        <f t="shared" si="3"/>
        <v>0.5</v>
      </c>
      <c r="G31" s="21">
        <f t="shared" si="5"/>
        <v>5.8000000000000114</v>
      </c>
      <c r="H31" s="21">
        <f t="shared" si="4"/>
        <v>1.8315789473684247</v>
      </c>
    </row>
    <row r="32" spans="1:19">
      <c r="A32" s="19">
        <v>20</v>
      </c>
      <c r="B32" s="19">
        <f t="shared" si="1"/>
        <v>210</v>
      </c>
      <c r="C32" s="20">
        <f t="shared" si="2"/>
        <v>3.5</v>
      </c>
      <c r="D32" s="27">
        <v>225.1</v>
      </c>
      <c r="E32" s="20">
        <f t="shared" si="0"/>
        <v>225.1</v>
      </c>
      <c r="F32" s="21">
        <f t="shared" si="3"/>
        <v>0.29999999999998295</v>
      </c>
      <c r="G32" s="21">
        <f t="shared" si="5"/>
        <v>6.0999999999999943</v>
      </c>
      <c r="H32" s="21">
        <f t="shared" si="4"/>
        <v>1.7428571428571413</v>
      </c>
    </row>
    <row r="33" spans="1:8">
      <c r="A33" s="19">
        <v>20</v>
      </c>
      <c r="B33" s="19">
        <f t="shared" si="1"/>
        <v>230</v>
      </c>
      <c r="C33" s="20">
        <f t="shared" si="2"/>
        <v>3.8333333333333335</v>
      </c>
      <c r="D33" s="27">
        <v>225.6</v>
      </c>
      <c r="E33" s="20">
        <v>219</v>
      </c>
      <c r="F33" s="21">
        <f t="shared" si="3"/>
        <v>0.5</v>
      </c>
      <c r="G33" s="21">
        <f t="shared" si="5"/>
        <v>6.5999999999999943</v>
      </c>
      <c r="H33" s="21">
        <f t="shared" si="4"/>
        <v>1.7217391304347811</v>
      </c>
    </row>
    <row r="34" spans="1:8">
      <c r="A34" s="19">
        <v>20</v>
      </c>
      <c r="B34" s="19">
        <f t="shared" si="1"/>
        <v>250</v>
      </c>
      <c r="C34" s="20">
        <f t="shared" si="2"/>
        <v>4.166666666666667</v>
      </c>
      <c r="D34" s="27">
        <v>219.7</v>
      </c>
      <c r="E34" s="20">
        <f t="shared" si="0"/>
        <v>219.7</v>
      </c>
      <c r="F34" s="21">
        <f t="shared" si="3"/>
        <v>0.69999999999998863</v>
      </c>
      <c r="G34" s="21">
        <f t="shared" si="5"/>
        <v>7.2999999999999829</v>
      </c>
      <c r="H34" s="21">
        <f t="shared" si="4"/>
        <v>1.7519999999999958</v>
      </c>
    </row>
    <row r="35" spans="1:8">
      <c r="A35" s="19">
        <v>30</v>
      </c>
      <c r="B35" s="19">
        <f t="shared" si="1"/>
        <v>280</v>
      </c>
      <c r="C35" s="20">
        <f t="shared" si="2"/>
        <v>4.666666666666667</v>
      </c>
      <c r="D35" s="27">
        <v>220.4</v>
      </c>
      <c r="E35" s="20">
        <f t="shared" si="0"/>
        <v>220.4</v>
      </c>
      <c r="F35" s="21">
        <f t="shared" si="3"/>
        <v>0.70000000000001705</v>
      </c>
      <c r="G35" s="21">
        <f t="shared" si="5"/>
        <v>8</v>
      </c>
      <c r="H35" s="21">
        <f t="shared" si="4"/>
        <v>1.7142857142857142</v>
      </c>
    </row>
    <row r="36" spans="1:8">
      <c r="A36" s="19">
        <v>40</v>
      </c>
      <c r="B36" s="19">
        <f t="shared" si="1"/>
        <v>320</v>
      </c>
      <c r="C36" s="20">
        <f t="shared" si="2"/>
        <v>5.333333333333333</v>
      </c>
      <c r="D36" s="27">
        <v>221.1</v>
      </c>
      <c r="E36" s="20">
        <f t="shared" si="0"/>
        <v>221.1</v>
      </c>
      <c r="F36" s="21">
        <f t="shared" si="3"/>
        <v>0.69999999999998863</v>
      </c>
      <c r="G36" s="21">
        <f t="shared" si="5"/>
        <v>8.6999999999999886</v>
      </c>
      <c r="H36" s="21">
        <f t="shared" si="4"/>
        <v>1.6312499999999979</v>
      </c>
    </row>
  </sheetData>
  <mergeCells count="4">
    <mergeCell ref="D9:E9"/>
    <mergeCell ref="A8:C8"/>
    <mergeCell ref="D8:E8"/>
    <mergeCell ref="F8:G8"/>
  </mergeCells>
  <phoneticPr fontId="13" type="noConversion"/>
  <printOptions horizontalCentered="1"/>
  <pageMargins left="0.70866141732283472" right="0.94488188976377963" top="0.94488188976377963" bottom="0.74803149606299213" header="0.31496062992125984" footer="0.31496062992125984"/>
  <pageSetup paperSize="9" scale="78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62</v>
      </c>
      <c r="D6" s="62"/>
      <c r="E6" s="60"/>
      <c r="F6" s="60" t="s">
        <v>1</v>
      </c>
      <c r="G6" s="60" t="s">
        <v>63</v>
      </c>
      <c r="H6" s="60" t="s">
        <v>2</v>
      </c>
      <c r="I6" s="60">
        <v>1</v>
      </c>
      <c r="J6" s="63" t="s">
        <v>29</v>
      </c>
      <c r="L6" s="63" t="s">
        <v>64</v>
      </c>
      <c r="N6" s="65" t="s">
        <v>58</v>
      </c>
      <c r="O6" s="66">
        <v>216488</v>
      </c>
      <c r="P6" s="66">
        <v>1255924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2.4</v>
      </c>
      <c r="E10" s="49">
        <f>D10</f>
        <v>2.4</v>
      </c>
      <c r="F10" s="50">
        <v>0</v>
      </c>
      <c r="G10" s="50">
        <v>0</v>
      </c>
      <c r="H10" s="50">
        <v>0</v>
      </c>
    </row>
    <row r="11" spans="1:16">
      <c r="A11" s="48">
        <v>10</v>
      </c>
      <c r="B11" s="48">
        <f>A11+B10</f>
        <v>10</v>
      </c>
      <c r="C11" s="49">
        <f>B11/60</f>
        <v>0.16666666666666666</v>
      </c>
      <c r="D11" s="49">
        <v>4.8</v>
      </c>
      <c r="E11" s="49">
        <f t="shared" ref="E11:E32" si="0">D11</f>
        <v>4.8</v>
      </c>
      <c r="F11" s="50">
        <f t="shared" ref="F11:F19" si="1">(D11-D10)+(D10-E10)</f>
        <v>2.4</v>
      </c>
      <c r="G11" s="50">
        <f>F10+F11</f>
        <v>2.4</v>
      </c>
      <c r="H11" s="50">
        <f t="shared" ref="H11:H19" si="2">G11/C11</f>
        <v>14.4</v>
      </c>
    </row>
    <row r="12" spans="1:16">
      <c r="A12" s="48">
        <v>10</v>
      </c>
      <c r="B12" s="48">
        <f t="shared" ref="B12:B32" si="3">A12+B11</f>
        <v>20</v>
      </c>
      <c r="C12" s="49">
        <f t="shared" ref="C12:C32" si="4">B12/60</f>
        <v>0.33333333333333331</v>
      </c>
      <c r="D12" s="49">
        <v>6.9</v>
      </c>
      <c r="E12" s="49">
        <f t="shared" si="0"/>
        <v>6.9</v>
      </c>
      <c r="F12" s="50">
        <f t="shared" si="1"/>
        <v>2.1000000000000005</v>
      </c>
      <c r="G12" s="50">
        <f>G11+F12</f>
        <v>4.5</v>
      </c>
      <c r="H12" s="50">
        <f t="shared" si="2"/>
        <v>13.5</v>
      </c>
    </row>
    <row r="13" spans="1:16">
      <c r="A13" s="48">
        <v>10</v>
      </c>
      <c r="B13" s="48">
        <f t="shared" si="3"/>
        <v>30</v>
      </c>
      <c r="C13" s="49">
        <f t="shared" si="4"/>
        <v>0.5</v>
      </c>
      <c r="D13" s="49">
        <v>8.5</v>
      </c>
      <c r="E13" s="49">
        <f t="shared" si="0"/>
        <v>8.5</v>
      </c>
      <c r="F13" s="50">
        <f t="shared" si="1"/>
        <v>1.5999999999999996</v>
      </c>
      <c r="G13" s="50">
        <f t="shared" ref="G13:G32" si="5">G12+F13</f>
        <v>6.1</v>
      </c>
      <c r="H13" s="50">
        <f t="shared" si="2"/>
        <v>12.2</v>
      </c>
    </row>
    <row r="14" spans="1:16">
      <c r="A14" s="48">
        <v>10</v>
      </c>
      <c r="B14" s="48">
        <f t="shared" si="3"/>
        <v>40</v>
      </c>
      <c r="C14" s="49">
        <f t="shared" si="4"/>
        <v>0.66666666666666663</v>
      </c>
      <c r="D14" s="49">
        <v>10.199999999999999</v>
      </c>
      <c r="E14" s="49">
        <v>2.1</v>
      </c>
      <c r="F14" s="50">
        <f t="shared" si="1"/>
        <v>1.6999999999999993</v>
      </c>
      <c r="G14" s="50">
        <f t="shared" si="5"/>
        <v>7.7999999999999989</v>
      </c>
      <c r="H14" s="50">
        <f t="shared" si="2"/>
        <v>11.7</v>
      </c>
    </row>
    <row r="15" spans="1:16">
      <c r="A15" s="48">
        <v>10</v>
      </c>
      <c r="B15" s="48">
        <f t="shared" si="3"/>
        <v>50</v>
      </c>
      <c r="C15" s="49">
        <f t="shared" si="4"/>
        <v>0.83333333333333337</v>
      </c>
      <c r="D15" s="49">
        <v>4.0999999999999996</v>
      </c>
      <c r="E15" s="49">
        <f t="shared" si="0"/>
        <v>4.0999999999999996</v>
      </c>
      <c r="F15" s="50">
        <f t="shared" si="1"/>
        <v>2</v>
      </c>
      <c r="G15" s="50">
        <f t="shared" si="5"/>
        <v>9.7999999999999989</v>
      </c>
      <c r="H15" s="50">
        <f t="shared" si="2"/>
        <v>11.759999999999998</v>
      </c>
    </row>
    <row r="16" spans="1:16">
      <c r="A16" s="48">
        <v>10</v>
      </c>
      <c r="B16" s="48">
        <f t="shared" si="3"/>
        <v>60</v>
      </c>
      <c r="C16" s="49">
        <f t="shared" si="4"/>
        <v>1</v>
      </c>
      <c r="D16" s="49">
        <v>6</v>
      </c>
      <c r="E16" s="49">
        <f t="shared" si="0"/>
        <v>6</v>
      </c>
      <c r="F16" s="50">
        <f t="shared" si="1"/>
        <v>1.9000000000000004</v>
      </c>
      <c r="G16" s="50">
        <f t="shared" si="5"/>
        <v>11.7</v>
      </c>
      <c r="H16" s="50">
        <f t="shared" si="2"/>
        <v>11.7</v>
      </c>
    </row>
    <row r="17" spans="1:8">
      <c r="A17" s="48">
        <v>10</v>
      </c>
      <c r="B17" s="48">
        <f t="shared" si="3"/>
        <v>70</v>
      </c>
      <c r="C17" s="49">
        <f t="shared" si="4"/>
        <v>1.1666666666666667</v>
      </c>
      <c r="D17" s="49">
        <v>8</v>
      </c>
      <c r="E17" s="49">
        <f t="shared" si="0"/>
        <v>8</v>
      </c>
      <c r="F17" s="50">
        <f t="shared" si="1"/>
        <v>2</v>
      </c>
      <c r="G17" s="50">
        <f t="shared" si="5"/>
        <v>13.7</v>
      </c>
      <c r="H17" s="50">
        <f t="shared" si="2"/>
        <v>11.742857142857142</v>
      </c>
    </row>
    <row r="18" spans="1:8">
      <c r="A18" s="48">
        <v>10</v>
      </c>
      <c r="B18" s="48">
        <f t="shared" si="3"/>
        <v>80</v>
      </c>
      <c r="C18" s="49">
        <f t="shared" si="4"/>
        <v>1.3333333333333333</v>
      </c>
      <c r="D18" s="49">
        <v>9.1</v>
      </c>
      <c r="E18" s="49">
        <f t="shared" si="0"/>
        <v>9.1</v>
      </c>
      <c r="F18" s="50">
        <f t="shared" si="1"/>
        <v>1.0999999999999996</v>
      </c>
      <c r="G18" s="50">
        <f t="shared" si="5"/>
        <v>14.799999999999999</v>
      </c>
      <c r="H18" s="50">
        <f t="shared" si="2"/>
        <v>11.1</v>
      </c>
    </row>
    <row r="19" spans="1:8">
      <c r="A19" s="48">
        <v>10</v>
      </c>
      <c r="B19" s="48">
        <f t="shared" si="3"/>
        <v>90</v>
      </c>
      <c r="C19" s="49">
        <f t="shared" si="4"/>
        <v>1.5</v>
      </c>
      <c r="D19" s="49">
        <v>10.8</v>
      </c>
      <c r="E19" s="49">
        <f t="shared" si="0"/>
        <v>10.8</v>
      </c>
      <c r="F19" s="50">
        <f t="shared" si="1"/>
        <v>1.7000000000000011</v>
      </c>
      <c r="G19" s="50">
        <f t="shared" si="5"/>
        <v>16.5</v>
      </c>
      <c r="H19" s="50">
        <f t="shared" si="2"/>
        <v>11</v>
      </c>
    </row>
    <row r="20" spans="1:8">
      <c r="A20" s="48">
        <v>10</v>
      </c>
      <c r="B20" s="48">
        <f t="shared" si="3"/>
        <v>100</v>
      </c>
      <c r="C20" s="49">
        <f t="shared" si="4"/>
        <v>1.6666666666666667</v>
      </c>
      <c r="D20" s="49">
        <v>11.8</v>
      </c>
      <c r="E20" s="49">
        <v>2</v>
      </c>
      <c r="F20" s="50">
        <f>(D20-D19)+(D19-E19)</f>
        <v>1</v>
      </c>
      <c r="G20" s="50">
        <f t="shared" si="5"/>
        <v>17.5</v>
      </c>
      <c r="H20" s="50">
        <f>G20/C20</f>
        <v>10.5</v>
      </c>
    </row>
    <row r="21" spans="1:8">
      <c r="A21" s="48">
        <v>15</v>
      </c>
      <c r="B21" s="48">
        <f t="shared" si="3"/>
        <v>115</v>
      </c>
      <c r="C21" s="49">
        <f t="shared" si="4"/>
        <v>1.9166666666666667</v>
      </c>
      <c r="D21" s="49">
        <v>4</v>
      </c>
      <c r="E21" s="49">
        <f t="shared" si="0"/>
        <v>4</v>
      </c>
      <c r="F21" s="50">
        <f t="shared" ref="F21:F32" si="6">(D21-D20)+(D20-E20)</f>
        <v>2</v>
      </c>
      <c r="G21" s="50">
        <f t="shared" si="5"/>
        <v>19.5</v>
      </c>
      <c r="H21" s="50">
        <f t="shared" ref="H21:H32" si="7">G21/C21</f>
        <v>10.17391304347826</v>
      </c>
    </row>
    <row r="22" spans="1:8">
      <c r="A22" s="48">
        <v>15</v>
      </c>
      <c r="B22" s="48">
        <f t="shared" si="3"/>
        <v>130</v>
      </c>
      <c r="C22" s="49">
        <f t="shared" si="4"/>
        <v>2.1666666666666665</v>
      </c>
      <c r="D22" s="49">
        <v>6</v>
      </c>
      <c r="E22" s="49">
        <f t="shared" si="0"/>
        <v>6</v>
      </c>
      <c r="F22" s="50">
        <f t="shared" si="6"/>
        <v>2</v>
      </c>
      <c r="G22" s="50">
        <f t="shared" si="5"/>
        <v>21.5</v>
      </c>
      <c r="H22" s="50">
        <f t="shared" si="7"/>
        <v>9.9230769230769234</v>
      </c>
    </row>
    <row r="23" spans="1:8">
      <c r="A23" s="48">
        <v>15</v>
      </c>
      <c r="B23" s="48">
        <f t="shared" si="3"/>
        <v>145</v>
      </c>
      <c r="C23" s="49">
        <f t="shared" si="4"/>
        <v>2.4166666666666665</v>
      </c>
      <c r="D23" s="49">
        <v>7.8</v>
      </c>
      <c r="E23" s="49">
        <f t="shared" si="0"/>
        <v>7.8</v>
      </c>
      <c r="F23" s="50">
        <f t="shared" si="6"/>
        <v>1.7999999999999998</v>
      </c>
      <c r="G23" s="50">
        <f t="shared" si="5"/>
        <v>23.3</v>
      </c>
      <c r="H23" s="50">
        <f t="shared" si="7"/>
        <v>9.6413793103448278</v>
      </c>
    </row>
    <row r="24" spans="1:8">
      <c r="A24" s="48">
        <v>15</v>
      </c>
      <c r="B24" s="48">
        <f t="shared" si="3"/>
        <v>160</v>
      </c>
      <c r="C24" s="49">
        <f t="shared" si="4"/>
        <v>2.6666666666666665</v>
      </c>
      <c r="D24" s="49">
        <v>9.4</v>
      </c>
      <c r="E24" s="49">
        <f t="shared" si="0"/>
        <v>9.4</v>
      </c>
      <c r="F24" s="50">
        <f t="shared" si="6"/>
        <v>1.6000000000000005</v>
      </c>
      <c r="G24" s="50">
        <f t="shared" si="5"/>
        <v>24.900000000000002</v>
      </c>
      <c r="H24" s="50">
        <f t="shared" si="7"/>
        <v>9.3375000000000021</v>
      </c>
    </row>
    <row r="25" spans="1:8">
      <c r="A25" s="48">
        <v>15</v>
      </c>
      <c r="B25" s="48">
        <f t="shared" si="3"/>
        <v>175</v>
      </c>
      <c r="C25" s="49">
        <f t="shared" si="4"/>
        <v>2.9166666666666665</v>
      </c>
      <c r="D25" s="49">
        <v>10.5</v>
      </c>
      <c r="E25" s="49">
        <f t="shared" si="0"/>
        <v>10.5</v>
      </c>
      <c r="F25" s="50">
        <f t="shared" si="6"/>
        <v>1.0999999999999996</v>
      </c>
      <c r="G25" s="50">
        <f t="shared" si="5"/>
        <v>26</v>
      </c>
      <c r="H25" s="50">
        <f t="shared" si="7"/>
        <v>8.9142857142857146</v>
      </c>
    </row>
    <row r="26" spans="1:8">
      <c r="A26" s="48">
        <v>10</v>
      </c>
      <c r="B26" s="48">
        <f t="shared" si="3"/>
        <v>185</v>
      </c>
      <c r="C26" s="49">
        <f t="shared" si="4"/>
        <v>3.0833333333333335</v>
      </c>
      <c r="D26" s="49">
        <v>11.5</v>
      </c>
      <c r="E26" s="49">
        <v>2</v>
      </c>
      <c r="F26" s="50">
        <f t="shared" si="6"/>
        <v>1</v>
      </c>
      <c r="G26" s="50">
        <f t="shared" si="5"/>
        <v>27</v>
      </c>
      <c r="H26" s="50">
        <f t="shared" si="7"/>
        <v>8.7567567567567561</v>
      </c>
    </row>
    <row r="27" spans="1:8">
      <c r="A27" s="48">
        <v>17</v>
      </c>
      <c r="B27" s="48">
        <f t="shared" si="3"/>
        <v>202</v>
      </c>
      <c r="C27" s="49">
        <f t="shared" si="4"/>
        <v>3.3666666666666667</v>
      </c>
      <c r="D27" s="49">
        <v>4</v>
      </c>
      <c r="E27" s="49">
        <f t="shared" si="0"/>
        <v>4</v>
      </c>
      <c r="F27" s="50">
        <f t="shared" si="6"/>
        <v>2</v>
      </c>
      <c r="G27" s="50">
        <f t="shared" si="5"/>
        <v>29</v>
      </c>
      <c r="H27" s="50">
        <f t="shared" si="7"/>
        <v>8.6138613861386144</v>
      </c>
    </row>
    <row r="28" spans="1:8">
      <c r="A28" s="48">
        <v>20</v>
      </c>
      <c r="B28" s="48">
        <f t="shared" si="3"/>
        <v>222</v>
      </c>
      <c r="C28" s="49">
        <f t="shared" si="4"/>
        <v>3.7</v>
      </c>
      <c r="D28" s="49">
        <v>6.2</v>
      </c>
      <c r="E28" s="49">
        <f t="shared" si="0"/>
        <v>6.2</v>
      </c>
      <c r="F28" s="50">
        <f t="shared" si="6"/>
        <v>2.2000000000000002</v>
      </c>
      <c r="G28" s="50">
        <f t="shared" si="5"/>
        <v>31.2</v>
      </c>
      <c r="H28" s="50">
        <f t="shared" si="7"/>
        <v>8.4324324324324316</v>
      </c>
    </row>
    <row r="29" spans="1:8">
      <c r="A29" s="48">
        <v>20</v>
      </c>
      <c r="B29" s="48">
        <f t="shared" si="3"/>
        <v>242</v>
      </c>
      <c r="C29" s="49">
        <f t="shared" si="4"/>
        <v>4.0333333333333332</v>
      </c>
      <c r="D29" s="49">
        <v>8.3000000000000007</v>
      </c>
      <c r="E29" s="49">
        <f t="shared" si="0"/>
        <v>8.3000000000000007</v>
      </c>
      <c r="F29" s="50">
        <f t="shared" si="6"/>
        <v>2.1000000000000005</v>
      </c>
      <c r="G29" s="50">
        <f t="shared" si="5"/>
        <v>33.299999999999997</v>
      </c>
      <c r="H29" s="50">
        <f t="shared" si="7"/>
        <v>8.2561983471074374</v>
      </c>
    </row>
    <row r="30" spans="1:8">
      <c r="A30" s="48">
        <v>20</v>
      </c>
      <c r="B30" s="48">
        <f t="shared" si="3"/>
        <v>262</v>
      </c>
      <c r="C30" s="49">
        <f t="shared" si="4"/>
        <v>4.3666666666666663</v>
      </c>
      <c r="D30" s="49">
        <v>9.8000000000000007</v>
      </c>
      <c r="E30" s="49">
        <f t="shared" si="0"/>
        <v>9.8000000000000007</v>
      </c>
      <c r="F30" s="50">
        <f t="shared" si="6"/>
        <v>1.5</v>
      </c>
      <c r="G30" s="50">
        <f t="shared" si="5"/>
        <v>34.799999999999997</v>
      </c>
      <c r="H30" s="50">
        <f t="shared" si="7"/>
        <v>7.9694656488549622</v>
      </c>
    </row>
    <row r="31" spans="1:8">
      <c r="A31" s="48">
        <v>20</v>
      </c>
      <c r="B31" s="48">
        <f t="shared" si="3"/>
        <v>282</v>
      </c>
      <c r="C31" s="49">
        <f t="shared" si="4"/>
        <v>4.7</v>
      </c>
      <c r="D31" s="49">
        <v>11.8</v>
      </c>
      <c r="E31" s="49">
        <f t="shared" si="0"/>
        <v>11.8</v>
      </c>
      <c r="F31" s="50">
        <f t="shared" si="6"/>
        <v>2</v>
      </c>
      <c r="G31" s="50">
        <f t="shared" si="5"/>
        <v>36.799999999999997</v>
      </c>
      <c r="H31" s="70">
        <f t="shared" si="7"/>
        <v>7.8297872340425521</v>
      </c>
    </row>
    <row r="32" spans="1:8">
      <c r="A32" s="48">
        <v>20</v>
      </c>
      <c r="B32" s="48">
        <f t="shared" si="3"/>
        <v>302</v>
      </c>
      <c r="C32" s="49">
        <f t="shared" si="4"/>
        <v>5.0333333333333332</v>
      </c>
      <c r="D32" s="49">
        <v>12.7</v>
      </c>
      <c r="E32" s="49">
        <f t="shared" si="0"/>
        <v>12.7</v>
      </c>
      <c r="F32" s="50">
        <f t="shared" si="6"/>
        <v>0.89999999999999858</v>
      </c>
      <c r="G32" s="50">
        <f t="shared" si="5"/>
        <v>37.699999999999996</v>
      </c>
      <c r="H32" s="70">
        <f t="shared" si="7"/>
        <v>7.4900662251655623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62</v>
      </c>
      <c r="D6" s="62"/>
      <c r="E6" s="60"/>
      <c r="F6" s="60" t="s">
        <v>1</v>
      </c>
      <c r="G6" s="60" t="s">
        <v>63</v>
      </c>
      <c r="H6" s="60" t="s">
        <v>2</v>
      </c>
      <c r="I6" s="60">
        <v>2</v>
      </c>
      <c r="J6" s="63" t="s">
        <v>29</v>
      </c>
      <c r="L6" s="63" t="s">
        <v>64</v>
      </c>
      <c r="N6" s="65" t="s">
        <v>58</v>
      </c>
      <c r="O6" s="66">
        <v>216488</v>
      </c>
      <c r="P6" s="66">
        <v>1255924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2</v>
      </c>
      <c r="E10" s="49">
        <f>D10</f>
        <v>2</v>
      </c>
      <c r="F10" s="50">
        <v>0</v>
      </c>
      <c r="G10" s="50">
        <v>0</v>
      </c>
      <c r="H10" s="50">
        <v>0</v>
      </c>
    </row>
    <row r="11" spans="1:16">
      <c r="A11" s="48">
        <v>10</v>
      </c>
      <c r="B11" s="48">
        <f>A11+B10</f>
        <v>10</v>
      </c>
      <c r="C11" s="49">
        <f>B11/60</f>
        <v>0.16666666666666666</v>
      </c>
      <c r="D11" s="49">
        <v>3</v>
      </c>
      <c r="E11" s="49">
        <f t="shared" ref="E11:E31" si="0">D11</f>
        <v>3</v>
      </c>
      <c r="F11" s="50">
        <f t="shared" ref="F11:F19" si="1">(D11-D10)+(D10-E10)</f>
        <v>1</v>
      </c>
      <c r="G11" s="50">
        <f>F10+F11</f>
        <v>1</v>
      </c>
      <c r="H11" s="50">
        <f t="shared" ref="H11:H19" si="2">G11/C11</f>
        <v>6</v>
      </c>
    </row>
    <row r="12" spans="1:16">
      <c r="A12" s="48">
        <v>10</v>
      </c>
      <c r="B12" s="48">
        <f t="shared" ref="B12:B31" si="3">A12+B11</f>
        <v>20</v>
      </c>
      <c r="C12" s="49">
        <f t="shared" ref="C12:C31" si="4">B12/60</f>
        <v>0.33333333333333331</v>
      </c>
      <c r="D12" s="49">
        <v>4</v>
      </c>
      <c r="E12" s="49">
        <f t="shared" si="0"/>
        <v>4</v>
      </c>
      <c r="F12" s="50">
        <f t="shared" si="1"/>
        <v>1</v>
      </c>
      <c r="G12" s="50">
        <f>G11+F12</f>
        <v>2</v>
      </c>
      <c r="H12" s="50">
        <f t="shared" si="2"/>
        <v>6</v>
      </c>
    </row>
    <row r="13" spans="1:16">
      <c r="A13" s="48">
        <v>10</v>
      </c>
      <c r="B13" s="48">
        <f t="shared" si="3"/>
        <v>30</v>
      </c>
      <c r="C13" s="49">
        <f t="shared" si="4"/>
        <v>0.5</v>
      </c>
      <c r="D13" s="49">
        <v>5</v>
      </c>
      <c r="E13" s="49">
        <f t="shared" si="0"/>
        <v>5</v>
      </c>
      <c r="F13" s="50">
        <f t="shared" si="1"/>
        <v>1</v>
      </c>
      <c r="G13" s="50">
        <f t="shared" ref="G13:G31" si="5">G12+F13</f>
        <v>3</v>
      </c>
      <c r="H13" s="50">
        <f t="shared" si="2"/>
        <v>6</v>
      </c>
    </row>
    <row r="14" spans="1:16">
      <c r="A14" s="48">
        <v>10</v>
      </c>
      <c r="B14" s="48">
        <f t="shared" si="3"/>
        <v>40</v>
      </c>
      <c r="C14" s="49">
        <f t="shared" si="4"/>
        <v>0.66666666666666663</v>
      </c>
      <c r="D14" s="49">
        <v>6.2</v>
      </c>
      <c r="E14" s="49">
        <f t="shared" si="0"/>
        <v>6.2</v>
      </c>
      <c r="F14" s="50">
        <f t="shared" si="1"/>
        <v>1.2000000000000002</v>
      </c>
      <c r="G14" s="50">
        <f>G13+F14</f>
        <v>4.2</v>
      </c>
      <c r="H14" s="50">
        <f t="shared" si="2"/>
        <v>6.3000000000000007</v>
      </c>
    </row>
    <row r="15" spans="1:16">
      <c r="A15" s="48">
        <v>10</v>
      </c>
      <c r="B15" s="48">
        <f t="shared" si="3"/>
        <v>50</v>
      </c>
      <c r="C15" s="49">
        <f t="shared" si="4"/>
        <v>0.83333333333333337</v>
      </c>
      <c r="D15" s="49">
        <v>7.2</v>
      </c>
      <c r="E15" s="49">
        <f t="shared" si="0"/>
        <v>7.2</v>
      </c>
      <c r="F15" s="50">
        <f t="shared" si="1"/>
        <v>1</v>
      </c>
      <c r="G15" s="50">
        <f t="shared" si="5"/>
        <v>5.2</v>
      </c>
      <c r="H15" s="50">
        <f t="shared" si="2"/>
        <v>6.24</v>
      </c>
    </row>
    <row r="16" spans="1:16">
      <c r="A16" s="48">
        <v>10</v>
      </c>
      <c r="B16" s="48">
        <f t="shared" si="3"/>
        <v>60</v>
      </c>
      <c r="C16" s="49">
        <f t="shared" si="4"/>
        <v>1</v>
      </c>
      <c r="D16" s="49">
        <v>8.1</v>
      </c>
      <c r="E16" s="49">
        <f t="shared" si="0"/>
        <v>8.1</v>
      </c>
      <c r="F16" s="50">
        <f t="shared" si="1"/>
        <v>0.89999999999999947</v>
      </c>
      <c r="G16" s="50">
        <f t="shared" si="5"/>
        <v>6.1</v>
      </c>
      <c r="H16" s="50">
        <f t="shared" si="2"/>
        <v>6.1</v>
      </c>
    </row>
    <row r="17" spans="1:8">
      <c r="A17" s="48">
        <v>10</v>
      </c>
      <c r="B17" s="48">
        <f t="shared" si="3"/>
        <v>70</v>
      </c>
      <c r="C17" s="49">
        <f t="shared" si="4"/>
        <v>1.1666666666666667</v>
      </c>
      <c r="D17" s="49">
        <v>9.1999999999999993</v>
      </c>
      <c r="E17" s="49">
        <f t="shared" si="0"/>
        <v>9.1999999999999993</v>
      </c>
      <c r="F17" s="50">
        <f t="shared" si="1"/>
        <v>1.0999999999999996</v>
      </c>
      <c r="G17" s="50">
        <f t="shared" si="5"/>
        <v>7.1999999999999993</v>
      </c>
      <c r="H17" s="50">
        <f t="shared" si="2"/>
        <v>6.1714285714285708</v>
      </c>
    </row>
    <row r="18" spans="1:8">
      <c r="A18" s="48">
        <v>10</v>
      </c>
      <c r="B18" s="48">
        <f t="shared" si="3"/>
        <v>80</v>
      </c>
      <c r="C18" s="49">
        <f t="shared" si="4"/>
        <v>1.3333333333333333</v>
      </c>
      <c r="D18" s="49">
        <v>10.5</v>
      </c>
      <c r="E18" s="49">
        <v>2</v>
      </c>
      <c r="F18" s="50">
        <f t="shared" si="1"/>
        <v>1.3000000000000007</v>
      </c>
      <c r="G18" s="50">
        <f t="shared" si="5"/>
        <v>8.5</v>
      </c>
      <c r="H18" s="50">
        <f t="shared" si="2"/>
        <v>6.375</v>
      </c>
    </row>
    <row r="19" spans="1:8">
      <c r="A19" s="48">
        <v>15</v>
      </c>
      <c r="B19" s="48">
        <f t="shared" si="3"/>
        <v>95</v>
      </c>
      <c r="C19" s="49">
        <f t="shared" si="4"/>
        <v>1.5833333333333333</v>
      </c>
      <c r="D19" s="49">
        <v>3</v>
      </c>
      <c r="E19" s="49">
        <f t="shared" si="0"/>
        <v>3</v>
      </c>
      <c r="F19" s="50">
        <f t="shared" si="1"/>
        <v>1</v>
      </c>
      <c r="G19" s="50">
        <f t="shared" si="5"/>
        <v>9.5</v>
      </c>
      <c r="H19" s="50">
        <f t="shared" si="2"/>
        <v>6</v>
      </c>
    </row>
    <row r="20" spans="1:8">
      <c r="A20" s="48">
        <v>15</v>
      </c>
      <c r="B20" s="48">
        <f t="shared" si="3"/>
        <v>110</v>
      </c>
      <c r="C20" s="49">
        <f t="shared" si="4"/>
        <v>1.8333333333333333</v>
      </c>
      <c r="D20" s="49">
        <v>4</v>
      </c>
      <c r="E20" s="49">
        <f t="shared" si="0"/>
        <v>4</v>
      </c>
      <c r="F20" s="50">
        <f>(D20-D19)+(D19-E19)</f>
        <v>1</v>
      </c>
      <c r="G20" s="50">
        <f t="shared" si="5"/>
        <v>10.5</v>
      </c>
      <c r="H20" s="50">
        <f>G20/C20</f>
        <v>5.7272727272727275</v>
      </c>
    </row>
    <row r="21" spans="1:8">
      <c r="A21" s="48">
        <v>15</v>
      </c>
      <c r="B21" s="48">
        <f t="shared" si="3"/>
        <v>125</v>
      </c>
      <c r="C21" s="49">
        <f t="shared" si="4"/>
        <v>2.0833333333333335</v>
      </c>
      <c r="D21" s="49">
        <v>5</v>
      </c>
      <c r="E21" s="49">
        <f t="shared" si="0"/>
        <v>5</v>
      </c>
      <c r="F21" s="50">
        <f t="shared" ref="F21:F31" si="6">(D21-D20)+(D20-E20)</f>
        <v>1</v>
      </c>
      <c r="G21" s="50">
        <f t="shared" si="5"/>
        <v>11.5</v>
      </c>
      <c r="H21" s="50">
        <f t="shared" ref="H21:H31" si="7">G21/C21</f>
        <v>5.52</v>
      </c>
    </row>
    <row r="22" spans="1:8">
      <c r="A22" s="48">
        <v>15</v>
      </c>
      <c r="B22" s="48">
        <f t="shared" si="3"/>
        <v>140</v>
      </c>
      <c r="C22" s="49">
        <f t="shared" si="4"/>
        <v>2.3333333333333335</v>
      </c>
      <c r="D22" s="49">
        <v>6.5</v>
      </c>
      <c r="E22" s="49">
        <f t="shared" si="0"/>
        <v>6.5</v>
      </c>
      <c r="F22" s="50">
        <f t="shared" si="6"/>
        <v>1.5</v>
      </c>
      <c r="G22" s="50">
        <f t="shared" si="5"/>
        <v>13</v>
      </c>
      <c r="H22" s="50">
        <f t="shared" si="7"/>
        <v>5.5714285714285712</v>
      </c>
    </row>
    <row r="23" spans="1:8">
      <c r="A23" s="48">
        <v>15</v>
      </c>
      <c r="B23" s="48">
        <f t="shared" si="3"/>
        <v>155</v>
      </c>
      <c r="C23" s="49">
        <f t="shared" si="4"/>
        <v>2.5833333333333335</v>
      </c>
      <c r="D23" s="49">
        <v>7.5</v>
      </c>
      <c r="E23" s="49">
        <f t="shared" si="0"/>
        <v>7.5</v>
      </c>
      <c r="F23" s="50">
        <f t="shared" si="6"/>
        <v>1</v>
      </c>
      <c r="G23" s="50">
        <f t="shared" si="5"/>
        <v>14</v>
      </c>
      <c r="H23" s="50">
        <f t="shared" si="7"/>
        <v>5.419354838709677</v>
      </c>
    </row>
    <row r="24" spans="1:8">
      <c r="A24" s="48">
        <v>15</v>
      </c>
      <c r="B24" s="48">
        <f t="shared" si="3"/>
        <v>170</v>
      </c>
      <c r="C24" s="49">
        <f t="shared" si="4"/>
        <v>2.8333333333333335</v>
      </c>
      <c r="D24" s="49">
        <v>9.1</v>
      </c>
      <c r="E24" s="49">
        <f t="shared" si="0"/>
        <v>9.1</v>
      </c>
      <c r="F24" s="50">
        <f t="shared" si="6"/>
        <v>1.5999999999999996</v>
      </c>
      <c r="G24" s="50">
        <f t="shared" si="5"/>
        <v>15.6</v>
      </c>
      <c r="H24" s="50">
        <f t="shared" si="7"/>
        <v>5.5058823529411764</v>
      </c>
    </row>
    <row r="25" spans="1:8">
      <c r="A25" s="48">
        <v>20</v>
      </c>
      <c r="B25" s="48">
        <f t="shared" si="3"/>
        <v>190</v>
      </c>
      <c r="C25" s="49">
        <f t="shared" si="4"/>
        <v>3.1666666666666665</v>
      </c>
      <c r="D25" s="49">
        <v>11</v>
      </c>
      <c r="E25" s="49">
        <f t="shared" si="0"/>
        <v>11</v>
      </c>
      <c r="F25" s="50">
        <f t="shared" si="6"/>
        <v>1.9000000000000004</v>
      </c>
      <c r="G25" s="50">
        <f t="shared" si="5"/>
        <v>17.5</v>
      </c>
      <c r="H25" s="50">
        <f t="shared" si="7"/>
        <v>5.5263157894736841</v>
      </c>
    </row>
    <row r="26" spans="1:8">
      <c r="A26" s="48">
        <v>20</v>
      </c>
      <c r="B26" s="48">
        <f t="shared" si="3"/>
        <v>210</v>
      </c>
      <c r="C26" s="49">
        <f t="shared" si="4"/>
        <v>3.5</v>
      </c>
      <c r="D26" s="49">
        <v>12.5</v>
      </c>
      <c r="E26" s="49">
        <v>2</v>
      </c>
      <c r="F26" s="50">
        <f t="shared" si="6"/>
        <v>1.5</v>
      </c>
      <c r="G26" s="50">
        <f t="shared" si="5"/>
        <v>19</v>
      </c>
      <c r="H26" s="50">
        <f t="shared" si="7"/>
        <v>5.4285714285714288</v>
      </c>
    </row>
    <row r="27" spans="1:8">
      <c r="A27" s="48">
        <v>20</v>
      </c>
      <c r="B27" s="48">
        <f t="shared" si="3"/>
        <v>230</v>
      </c>
      <c r="C27" s="49">
        <f t="shared" si="4"/>
        <v>3.8333333333333335</v>
      </c>
      <c r="D27" s="49">
        <v>3</v>
      </c>
      <c r="E27" s="49">
        <f t="shared" si="0"/>
        <v>3</v>
      </c>
      <c r="F27" s="50">
        <f t="shared" si="6"/>
        <v>1</v>
      </c>
      <c r="G27" s="50">
        <f t="shared" si="5"/>
        <v>20</v>
      </c>
      <c r="H27" s="50">
        <f t="shared" si="7"/>
        <v>5.2173913043478262</v>
      </c>
    </row>
    <row r="28" spans="1:8">
      <c r="A28" s="48">
        <v>20</v>
      </c>
      <c r="B28" s="48">
        <f t="shared" si="3"/>
        <v>250</v>
      </c>
      <c r="C28" s="49">
        <f t="shared" si="4"/>
        <v>4.166666666666667</v>
      </c>
      <c r="D28" s="49">
        <v>3.8</v>
      </c>
      <c r="E28" s="49">
        <f t="shared" si="0"/>
        <v>3.8</v>
      </c>
      <c r="F28" s="50">
        <f t="shared" si="6"/>
        <v>0.79999999999999982</v>
      </c>
      <c r="G28" s="50">
        <f t="shared" si="5"/>
        <v>20.8</v>
      </c>
      <c r="H28" s="50">
        <f t="shared" si="7"/>
        <v>4.992</v>
      </c>
    </row>
    <row r="29" spans="1:8">
      <c r="A29" s="48">
        <v>20</v>
      </c>
      <c r="B29" s="48">
        <f t="shared" si="3"/>
        <v>270</v>
      </c>
      <c r="C29" s="49">
        <f t="shared" si="4"/>
        <v>4.5</v>
      </c>
      <c r="D29" s="49">
        <v>4.2</v>
      </c>
      <c r="E29" s="49">
        <f t="shared" si="0"/>
        <v>4.2</v>
      </c>
      <c r="F29" s="50">
        <f t="shared" si="6"/>
        <v>0.40000000000000036</v>
      </c>
      <c r="G29" s="50">
        <f t="shared" si="5"/>
        <v>21.200000000000003</v>
      </c>
      <c r="H29" s="69">
        <f t="shared" si="7"/>
        <v>4.7111111111111121</v>
      </c>
    </row>
    <row r="30" spans="1:8">
      <c r="A30" s="48">
        <v>20</v>
      </c>
      <c r="B30" s="48">
        <f t="shared" si="3"/>
        <v>290</v>
      </c>
      <c r="C30" s="49">
        <f t="shared" si="4"/>
        <v>4.833333333333333</v>
      </c>
      <c r="D30" s="49">
        <v>5</v>
      </c>
      <c r="E30" s="49">
        <f t="shared" si="0"/>
        <v>5</v>
      </c>
      <c r="F30" s="50">
        <f t="shared" si="6"/>
        <v>0.79999999999999982</v>
      </c>
      <c r="G30" s="50">
        <f t="shared" si="5"/>
        <v>22.000000000000004</v>
      </c>
      <c r="H30" s="69">
        <f t="shared" si="7"/>
        <v>4.5517241379310356</v>
      </c>
    </row>
    <row r="31" spans="1:8">
      <c r="A31" s="48">
        <v>20</v>
      </c>
      <c r="B31" s="48">
        <f t="shared" si="3"/>
        <v>310</v>
      </c>
      <c r="C31" s="49">
        <f t="shared" si="4"/>
        <v>5.166666666666667</v>
      </c>
      <c r="D31" s="49">
        <v>5.9</v>
      </c>
      <c r="E31" s="49">
        <f t="shared" si="0"/>
        <v>5.9</v>
      </c>
      <c r="F31" s="50">
        <f t="shared" si="6"/>
        <v>0.90000000000000036</v>
      </c>
      <c r="G31" s="50">
        <f t="shared" si="5"/>
        <v>22.900000000000006</v>
      </c>
      <c r="H31" s="69">
        <f t="shared" si="7"/>
        <v>4.4322580645161302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62</v>
      </c>
      <c r="D6" s="62"/>
      <c r="E6" s="60"/>
      <c r="F6" s="60" t="s">
        <v>1</v>
      </c>
      <c r="G6" s="60" t="s">
        <v>63</v>
      </c>
      <c r="H6" s="60" t="s">
        <v>2</v>
      </c>
      <c r="I6" s="60">
        <v>3</v>
      </c>
      <c r="J6" s="63" t="s">
        <v>29</v>
      </c>
      <c r="L6" s="63" t="s">
        <v>64</v>
      </c>
      <c r="N6" s="65" t="s">
        <v>58</v>
      </c>
      <c r="O6" s="66">
        <v>216488</v>
      </c>
      <c r="P6" s="66">
        <v>1255924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2.6</v>
      </c>
      <c r="E10" s="49">
        <f>D10</f>
        <v>2.6</v>
      </c>
      <c r="F10" s="50">
        <v>0</v>
      </c>
      <c r="G10" s="50">
        <v>0</v>
      </c>
      <c r="H10" s="50">
        <v>0</v>
      </c>
    </row>
    <row r="11" spans="1:16">
      <c r="A11" s="48">
        <v>10</v>
      </c>
      <c r="B11" s="48">
        <f>A11+B10</f>
        <v>10</v>
      </c>
      <c r="C11" s="49">
        <f>B11/60</f>
        <v>0.16666666666666666</v>
      </c>
      <c r="D11" s="49">
        <v>3.7</v>
      </c>
      <c r="E11" s="49">
        <f t="shared" ref="E11:E30" si="0">D11</f>
        <v>3.7</v>
      </c>
      <c r="F11" s="50">
        <f>(D11-D10)+(D10-E10)</f>
        <v>1.1000000000000001</v>
      </c>
      <c r="G11" s="50">
        <f>G10+F11</f>
        <v>1.1000000000000001</v>
      </c>
      <c r="H11" s="50">
        <f>G11/C11</f>
        <v>6.6000000000000005</v>
      </c>
    </row>
    <row r="12" spans="1:16">
      <c r="A12" s="48">
        <v>10</v>
      </c>
      <c r="B12" s="48">
        <f t="shared" ref="B12:B30" si="1">A12+B11</f>
        <v>20</v>
      </c>
      <c r="C12" s="49">
        <f t="shared" ref="C12:C30" si="2">B12/60</f>
        <v>0.33333333333333331</v>
      </c>
      <c r="D12" s="49">
        <v>4.7</v>
      </c>
      <c r="E12" s="49">
        <f t="shared" si="0"/>
        <v>4.7</v>
      </c>
      <c r="F12" s="50">
        <f t="shared" ref="F12:F19" si="3">(D12-D11)+(D11-E11)</f>
        <v>1</v>
      </c>
      <c r="G12" s="50">
        <f t="shared" ref="G12:G30" si="4">G11+F12</f>
        <v>2.1</v>
      </c>
      <c r="H12" s="50">
        <f t="shared" ref="H12:H30" si="5">G12/C12</f>
        <v>6.3000000000000007</v>
      </c>
    </row>
    <row r="13" spans="1:16">
      <c r="A13" s="48">
        <v>10</v>
      </c>
      <c r="B13" s="48">
        <f t="shared" si="1"/>
        <v>30</v>
      </c>
      <c r="C13" s="49">
        <f t="shared" si="2"/>
        <v>0.5</v>
      </c>
      <c r="D13" s="49">
        <v>5.8</v>
      </c>
      <c r="E13" s="49">
        <f t="shared" si="0"/>
        <v>5.8</v>
      </c>
      <c r="F13" s="50">
        <f t="shared" si="3"/>
        <v>1.0999999999999996</v>
      </c>
      <c r="G13" s="50">
        <f t="shared" si="4"/>
        <v>3.1999999999999997</v>
      </c>
      <c r="H13" s="50">
        <f t="shared" si="5"/>
        <v>6.3999999999999995</v>
      </c>
    </row>
    <row r="14" spans="1:16">
      <c r="A14" s="48">
        <v>10</v>
      </c>
      <c r="B14" s="48">
        <f t="shared" si="1"/>
        <v>40</v>
      </c>
      <c r="C14" s="49">
        <f t="shared" si="2"/>
        <v>0.66666666666666663</v>
      </c>
      <c r="D14" s="49">
        <v>7</v>
      </c>
      <c r="E14" s="49">
        <f t="shared" si="0"/>
        <v>7</v>
      </c>
      <c r="F14" s="50">
        <f t="shared" si="3"/>
        <v>1.2000000000000002</v>
      </c>
      <c r="G14" s="50">
        <f t="shared" si="4"/>
        <v>4.4000000000000004</v>
      </c>
      <c r="H14" s="50">
        <f t="shared" si="5"/>
        <v>6.6000000000000005</v>
      </c>
    </row>
    <row r="15" spans="1:16">
      <c r="A15" s="48">
        <v>10</v>
      </c>
      <c r="B15" s="48">
        <f t="shared" si="1"/>
        <v>50</v>
      </c>
      <c r="C15" s="49">
        <f t="shared" si="2"/>
        <v>0.83333333333333337</v>
      </c>
      <c r="D15" s="49">
        <v>8.5</v>
      </c>
      <c r="E15" s="49">
        <f t="shared" si="0"/>
        <v>8.5</v>
      </c>
      <c r="F15" s="50">
        <f t="shared" si="3"/>
        <v>1.5</v>
      </c>
      <c r="G15" s="50">
        <f t="shared" si="4"/>
        <v>5.9</v>
      </c>
      <c r="H15" s="50">
        <f t="shared" si="5"/>
        <v>7.08</v>
      </c>
    </row>
    <row r="16" spans="1:16">
      <c r="A16" s="48">
        <v>10</v>
      </c>
      <c r="B16" s="48">
        <f t="shared" si="1"/>
        <v>60</v>
      </c>
      <c r="C16" s="49">
        <f t="shared" si="2"/>
        <v>1</v>
      </c>
      <c r="D16" s="49">
        <v>10</v>
      </c>
      <c r="E16" s="49">
        <f t="shared" si="0"/>
        <v>10</v>
      </c>
      <c r="F16" s="50">
        <f t="shared" si="3"/>
        <v>1.5</v>
      </c>
      <c r="G16" s="50">
        <f t="shared" si="4"/>
        <v>7.4</v>
      </c>
      <c r="H16" s="50">
        <f t="shared" si="5"/>
        <v>7.4</v>
      </c>
    </row>
    <row r="17" spans="1:8">
      <c r="A17" s="48">
        <v>10</v>
      </c>
      <c r="B17" s="48">
        <f t="shared" si="1"/>
        <v>70</v>
      </c>
      <c r="C17" s="49">
        <f t="shared" si="2"/>
        <v>1.1666666666666667</v>
      </c>
      <c r="D17" s="49">
        <v>11.2</v>
      </c>
      <c r="E17" s="49">
        <v>2</v>
      </c>
      <c r="F17" s="50">
        <f t="shared" si="3"/>
        <v>1.1999999999999993</v>
      </c>
      <c r="G17" s="50">
        <f t="shared" si="4"/>
        <v>8.6</v>
      </c>
      <c r="H17" s="50">
        <f t="shared" si="5"/>
        <v>7.371428571428571</v>
      </c>
    </row>
    <row r="18" spans="1:8">
      <c r="A18" s="48">
        <v>15</v>
      </c>
      <c r="B18" s="48">
        <f t="shared" si="1"/>
        <v>85</v>
      </c>
      <c r="C18" s="49">
        <f t="shared" si="2"/>
        <v>1.4166666666666667</v>
      </c>
      <c r="D18" s="49">
        <v>3</v>
      </c>
      <c r="E18" s="49">
        <f t="shared" si="0"/>
        <v>3</v>
      </c>
      <c r="F18" s="50">
        <f t="shared" si="3"/>
        <v>1</v>
      </c>
      <c r="G18" s="50">
        <f t="shared" si="4"/>
        <v>9.6</v>
      </c>
      <c r="H18" s="50">
        <f t="shared" si="5"/>
        <v>6.7764705882352931</v>
      </c>
    </row>
    <row r="19" spans="1:8">
      <c r="A19" s="48">
        <v>15</v>
      </c>
      <c r="B19" s="48">
        <f t="shared" si="1"/>
        <v>100</v>
      </c>
      <c r="C19" s="49">
        <f t="shared" si="2"/>
        <v>1.6666666666666667</v>
      </c>
      <c r="D19" s="49">
        <v>4.5</v>
      </c>
      <c r="E19" s="49">
        <f t="shared" si="0"/>
        <v>4.5</v>
      </c>
      <c r="F19" s="50">
        <f t="shared" si="3"/>
        <v>1.5</v>
      </c>
      <c r="G19" s="50">
        <f t="shared" si="4"/>
        <v>11.1</v>
      </c>
      <c r="H19" s="50">
        <f t="shared" si="5"/>
        <v>6.6599999999999993</v>
      </c>
    </row>
    <row r="20" spans="1:8">
      <c r="A20" s="48">
        <v>15</v>
      </c>
      <c r="B20" s="48">
        <f t="shared" si="1"/>
        <v>115</v>
      </c>
      <c r="C20" s="49">
        <f t="shared" si="2"/>
        <v>1.9166666666666667</v>
      </c>
      <c r="D20" s="49">
        <v>5.3</v>
      </c>
      <c r="E20" s="49">
        <f t="shared" si="0"/>
        <v>5.3</v>
      </c>
      <c r="F20" s="50">
        <f>(D20-D19)+(D19-E19)</f>
        <v>0.79999999999999982</v>
      </c>
      <c r="G20" s="50">
        <f t="shared" si="4"/>
        <v>11.899999999999999</v>
      </c>
      <c r="H20" s="50">
        <f t="shared" si="5"/>
        <v>6.2086956521739118</v>
      </c>
    </row>
    <row r="21" spans="1:8">
      <c r="A21" s="48">
        <v>15</v>
      </c>
      <c r="B21" s="48">
        <f t="shared" si="1"/>
        <v>130</v>
      </c>
      <c r="C21" s="49">
        <f t="shared" si="2"/>
        <v>2.1666666666666665</v>
      </c>
      <c r="D21" s="49">
        <v>6.7</v>
      </c>
      <c r="E21" s="49">
        <f t="shared" si="0"/>
        <v>6.7</v>
      </c>
      <c r="F21" s="50">
        <f t="shared" ref="F21:F30" si="6">(D21-D20)+(D20-E20)</f>
        <v>1.4000000000000004</v>
      </c>
      <c r="G21" s="50">
        <f t="shared" si="4"/>
        <v>13.299999999999999</v>
      </c>
      <c r="H21" s="50">
        <f t="shared" si="5"/>
        <v>6.138461538461538</v>
      </c>
    </row>
    <row r="22" spans="1:8">
      <c r="A22" s="48">
        <v>15</v>
      </c>
      <c r="B22" s="48">
        <f t="shared" si="1"/>
        <v>145</v>
      </c>
      <c r="C22" s="49">
        <f t="shared" si="2"/>
        <v>2.4166666666666665</v>
      </c>
      <c r="D22" s="49">
        <v>8</v>
      </c>
      <c r="E22" s="49">
        <f t="shared" si="0"/>
        <v>8</v>
      </c>
      <c r="F22" s="50">
        <f t="shared" si="6"/>
        <v>1.2999999999999998</v>
      </c>
      <c r="G22" s="50">
        <f t="shared" si="4"/>
        <v>14.599999999999998</v>
      </c>
      <c r="H22" s="50">
        <f t="shared" si="5"/>
        <v>6.0413793103448272</v>
      </c>
    </row>
    <row r="23" spans="1:8">
      <c r="A23" s="48">
        <v>15</v>
      </c>
      <c r="B23" s="48">
        <f t="shared" si="1"/>
        <v>160</v>
      </c>
      <c r="C23" s="49">
        <f t="shared" si="2"/>
        <v>2.6666666666666665</v>
      </c>
      <c r="D23" s="49">
        <v>9.5</v>
      </c>
      <c r="E23" s="49">
        <f t="shared" si="0"/>
        <v>9.5</v>
      </c>
      <c r="F23" s="50">
        <f t="shared" si="6"/>
        <v>1.5</v>
      </c>
      <c r="G23" s="50">
        <f t="shared" si="4"/>
        <v>16.099999999999998</v>
      </c>
      <c r="H23" s="50">
        <f t="shared" si="5"/>
        <v>6.0374999999999996</v>
      </c>
    </row>
    <row r="24" spans="1:8">
      <c r="A24" s="48">
        <v>20</v>
      </c>
      <c r="B24" s="48">
        <f t="shared" si="1"/>
        <v>180</v>
      </c>
      <c r="C24" s="49">
        <f t="shared" si="2"/>
        <v>3</v>
      </c>
      <c r="D24" s="49">
        <v>11</v>
      </c>
      <c r="E24" s="49">
        <f t="shared" si="0"/>
        <v>11</v>
      </c>
      <c r="F24" s="50">
        <f t="shared" si="6"/>
        <v>1.5</v>
      </c>
      <c r="G24" s="50">
        <f t="shared" si="4"/>
        <v>17.599999999999998</v>
      </c>
      <c r="H24" s="50">
        <f t="shared" si="5"/>
        <v>5.8666666666666663</v>
      </c>
    </row>
    <row r="25" spans="1:8">
      <c r="A25" s="48">
        <v>20</v>
      </c>
      <c r="B25" s="48">
        <f t="shared" si="1"/>
        <v>200</v>
      </c>
      <c r="C25" s="49">
        <f t="shared" si="2"/>
        <v>3.3333333333333335</v>
      </c>
      <c r="D25" s="49">
        <v>12.2</v>
      </c>
      <c r="E25" s="49">
        <v>2</v>
      </c>
      <c r="F25" s="50">
        <f t="shared" si="6"/>
        <v>1.1999999999999993</v>
      </c>
      <c r="G25" s="50">
        <f t="shared" si="4"/>
        <v>18.799999999999997</v>
      </c>
      <c r="H25" s="50">
        <f t="shared" si="5"/>
        <v>5.6399999999999988</v>
      </c>
    </row>
    <row r="26" spans="1:8">
      <c r="A26" s="48">
        <v>20</v>
      </c>
      <c r="B26" s="48">
        <f t="shared" si="1"/>
        <v>220</v>
      </c>
      <c r="C26" s="49">
        <f t="shared" si="2"/>
        <v>3.6666666666666665</v>
      </c>
      <c r="D26" s="49">
        <v>3.5</v>
      </c>
      <c r="E26" s="49">
        <f t="shared" si="0"/>
        <v>3.5</v>
      </c>
      <c r="F26" s="50">
        <f t="shared" si="6"/>
        <v>1.5</v>
      </c>
      <c r="G26" s="50">
        <f t="shared" si="4"/>
        <v>20.299999999999997</v>
      </c>
      <c r="H26" s="50">
        <f t="shared" si="5"/>
        <v>5.5363636363636362</v>
      </c>
    </row>
    <row r="27" spans="1:8">
      <c r="A27" s="48">
        <v>20</v>
      </c>
      <c r="B27" s="48">
        <f t="shared" si="1"/>
        <v>240</v>
      </c>
      <c r="C27" s="49">
        <f t="shared" si="2"/>
        <v>4</v>
      </c>
      <c r="D27" s="49">
        <v>4.9000000000000004</v>
      </c>
      <c r="E27" s="49">
        <f t="shared" si="0"/>
        <v>4.9000000000000004</v>
      </c>
      <c r="F27" s="50">
        <f t="shared" si="6"/>
        <v>1.4000000000000004</v>
      </c>
      <c r="G27" s="50">
        <f t="shared" si="4"/>
        <v>21.699999999999996</v>
      </c>
      <c r="H27" s="50">
        <f t="shared" si="5"/>
        <v>5.4249999999999989</v>
      </c>
    </row>
    <row r="28" spans="1:8">
      <c r="A28" s="48">
        <v>20</v>
      </c>
      <c r="B28" s="48">
        <f t="shared" si="1"/>
        <v>260</v>
      </c>
      <c r="C28" s="49">
        <f t="shared" si="2"/>
        <v>4.333333333333333</v>
      </c>
      <c r="D28" s="49">
        <v>6.1</v>
      </c>
      <c r="E28" s="49">
        <f t="shared" si="0"/>
        <v>6.1</v>
      </c>
      <c r="F28" s="50">
        <f t="shared" si="6"/>
        <v>1.1999999999999993</v>
      </c>
      <c r="G28" s="50">
        <f t="shared" si="4"/>
        <v>22.899999999999995</v>
      </c>
      <c r="H28" s="69">
        <f t="shared" si="5"/>
        <v>5.2846153846153836</v>
      </c>
    </row>
    <row r="29" spans="1:8">
      <c r="A29" s="48">
        <v>20</v>
      </c>
      <c r="B29" s="48">
        <f t="shared" si="1"/>
        <v>280</v>
      </c>
      <c r="C29" s="49">
        <f t="shared" si="2"/>
        <v>4.666666666666667</v>
      </c>
      <c r="D29" s="49">
        <v>7.1</v>
      </c>
      <c r="E29" s="49">
        <f t="shared" si="0"/>
        <v>7.1</v>
      </c>
      <c r="F29" s="50">
        <f t="shared" si="6"/>
        <v>1</v>
      </c>
      <c r="G29" s="50">
        <f t="shared" si="4"/>
        <v>23.899999999999995</v>
      </c>
      <c r="H29" s="69">
        <f t="shared" si="5"/>
        <v>5.1214285714285701</v>
      </c>
    </row>
    <row r="30" spans="1:8">
      <c r="A30" s="48">
        <v>30</v>
      </c>
      <c r="B30" s="48">
        <f t="shared" si="1"/>
        <v>310</v>
      </c>
      <c r="C30" s="49">
        <f t="shared" si="2"/>
        <v>5.166666666666667</v>
      </c>
      <c r="D30" s="49">
        <v>9.1</v>
      </c>
      <c r="E30" s="49">
        <f t="shared" si="0"/>
        <v>9.1</v>
      </c>
      <c r="F30" s="50">
        <f t="shared" si="6"/>
        <v>2</v>
      </c>
      <c r="G30" s="50">
        <f t="shared" si="4"/>
        <v>25.899999999999995</v>
      </c>
      <c r="H30" s="69">
        <f t="shared" si="5"/>
        <v>5.0129032258064505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rowBreaks count="1" manualBreakCount="1">
    <brk id="23" max="16383" man="1"/>
  </rowBreaks>
  <drawing r:id="rId2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59</v>
      </c>
      <c r="D6" s="62"/>
      <c r="E6" s="60"/>
      <c r="F6" s="60" t="s">
        <v>1</v>
      </c>
      <c r="G6" s="60" t="s">
        <v>65</v>
      </c>
      <c r="H6" s="60" t="s">
        <v>2</v>
      </c>
      <c r="I6" s="60">
        <v>1</v>
      </c>
      <c r="J6" s="63" t="s">
        <v>29</v>
      </c>
      <c r="L6" s="63" t="s">
        <v>61</v>
      </c>
      <c r="N6" s="65" t="s">
        <v>58</v>
      </c>
      <c r="O6" s="66">
        <v>213011</v>
      </c>
      <c r="P6" s="66">
        <v>1253504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2.2999999999999998</v>
      </c>
      <c r="E10" s="49">
        <f>D10</f>
        <v>2.2999999999999998</v>
      </c>
      <c r="F10" s="50">
        <v>0</v>
      </c>
      <c r="G10" s="50">
        <v>0</v>
      </c>
      <c r="H10" s="50">
        <v>0</v>
      </c>
    </row>
    <row r="11" spans="1:16">
      <c r="A11" s="48">
        <v>15</v>
      </c>
      <c r="B11" s="48">
        <f>A11+B10</f>
        <v>15</v>
      </c>
      <c r="C11" s="49">
        <f>B11/60</f>
        <v>0.25</v>
      </c>
      <c r="D11" s="49">
        <v>3.1</v>
      </c>
      <c r="E11" s="49">
        <f t="shared" ref="E11:E23" si="0">D11</f>
        <v>3.1</v>
      </c>
      <c r="F11" s="50">
        <f>(D11-D10)+(D10-E10)</f>
        <v>0.80000000000000027</v>
      </c>
      <c r="G11" s="50">
        <f>G10+F11</f>
        <v>0.80000000000000027</v>
      </c>
      <c r="H11" s="50">
        <f>G11/C11</f>
        <v>3.2000000000000011</v>
      </c>
    </row>
    <row r="12" spans="1:16">
      <c r="A12" s="48">
        <v>15</v>
      </c>
      <c r="B12" s="48">
        <f t="shared" ref="B12:B23" si="1">A12+B11</f>
        <v>30</v>
      </c>
      <c r="C12" s="49">
        <f t="shared" ref="C12:C23" si="2">B12/60</f>
        <v>0.5</v>
      </c>
      <c r="D12" s="49">
        <v>3.4</v>
      </c>
      <c r="E12" s="49">
        <f t="shared" si="0"/>
        <v>3.4</v>
      </c>
      <c r="F12" s="50">
        <f t="shared" ref="F12:F19" si="3">(D12-D11)+(D11-E11)</f>
        <v>0.29999999999999982</v>
      </c>
      <c r="G12" s="50">
        <f t="shared" ref="G12:G23" si="4">G11+F12</f>
        <v>1.1000000000000001</v>
      </c>
      <c r="H12" s="50">
        <f t="shared" ref="H12:H23" si="5">G12/C12</f>
        <v>2.2000000000000002</v>
      </c>
    </row>
    <row r="13" spans="1:16">
      <c r="A13" s="48">
        <v>15</v>
      </c>
      <c r="B13" s="48">
        <f t="shared" si="1"/>
        <v>45</v>
      </c>
      <c r="C13" s="49">
        <f t="shared" si="2"/>
        <v>0.75</v>
      </c>
      <c r="D13" s="49">
        <v>3.5</v>
      </c>
      <c r="E13" s="49">
        <f t="shared" si="0"/>
        <v>3.5</v>
      </c>
      <c r="F13" s="50">
        <f t="shared" si="3"/>
        <v>0.10000000000000009</v>
      </c>
      <c r="G13" s="50">
        <f t="shared" si="4"/>
        <v>1.2000000000000002</v>
      </c>
      <c r="H13" s="50">
        <f t="shared" si="5"/>
        <v>1.6000000000000003</v>
      </c>
    </row>
    <row r="14" spans="1:16">
      <c r="A14" s="48">
        <v>15</v>
      </c>
      <c r="B14" s="48">
        <f t="shared" si="1"/>
        <v>60</v>
      </c>
      <c r="C14" s="49">
        <f t="shared" si="2"/>
        <v>1</v>
      </c>
      <c r="D14" s="49">
        <v>3.6</v>
      </c>
      <c r="E14" s="49">
        <f t="shared" si="0"/>
        <v>3.6</v>
      </c>
      <c r="F14" s="50">
        <f t="shared" si="3"/>
        <v>0.10000000000000009</v>
      </c>
      <c r="G14" s="50">
        <f t="shared" si="4"/>
        <v>1.3000000000000003</v>
      </c>
      <c r="H14" s="50">
        <f t="shared" si="5"/>
        <v>1.3000000000000003</v>
      </c>
    </row>
    <row r="15" spans="1:16">
      <c r="A15" s="48">
        <v>15</v>
      </c>
      <c r="B15" s="48">
        <f t="shared" si="1"/>
        <v>75</v>
      </c>
      <c r="C15" s="49">
        <f t="shared" si="2"/>
        <v>1.25</v>
      </c>
      <c r="D15" s="49">
        <v>4.2</v>
      </c>
      <c r="E15" s="49">
        <f t="shared" si="0"/>
        <v>4.2</v>
      </c>
      <c r="F15" s="50">
        <f t="shared" si="3"/>
        <v>0.60000000000000009</v>
      </c>
      <c r="G15" s="50">
        <f t="shared" si="4"/>
        <v>1.9000000000000004</v>
      </c>
      <c r="H15" s="50">
        <f t="shared" si="5"/>
        <v>1.5200000000000002</v>
      </c>
    </row>
    <row r="16" spans="1:16">
      <c r="A16" s="48">
        <v>15</v>
      </c>
      <c r="B16" s="48">
        <f t="shared" si="1"/>
        <v>90</v>
      </c>
      <c r="C16" s="49">
        <f t="shared" si="2"/>
        <v>1.5</v>
      </c>
      <c r="D16" s="49">
        <v>4.3</v>
      </c>
      <c r="E16" s="49">
        <f t="shared" si="0"/>
        <v>4.3</v>
      </c>
      <c r="F16" s="50">
        <f t="shared" si="3"/>
        <v>9.9999999999999645E-2</v>
      </c>
      <c r="G16" s="50">
        <f t="shared" si="4"/>
        <v>2</v>
      </c>
      <c r="H16" s="50">
        <f t="shared" si="5"/>
        <v>1.3333333333333333</v>
      </c>
    </row>
    <row r="17" spans="1:8">
      <c r="A17" s="48">
        <v>20</v>
      </c>
      <c r="B17" s="48">
        <f t="shared" si="1"/>
        <v>110</v>
      </c>
      <c r="C17" s="49">
        <f t="shared" si="2"/>
        <v>1.8333333333333333</v>
      </c>
      <c r="D17" s="49">
        <v>4.5999999999999996</v>
      </c>
      <c r="E17" s="49">
        <f t="shared" si="0"/>
        <v>4.5999999999999996</v>
      </c>
      <c r="F17" s="50">
        <f t="shared" si="3"/>
        <v>0.29999999999999982</v>
      </c>
      <c r="G17" s="50">
        <f t="shared" si="4"/>
        <v>2.2999999999999998</v>
      </c>
      <c r="H17" s="50">
        <f t="shared" si="5"/>
        <v>1.2545454545454544</v>
      </c>
    </row>
    <row r="18" spans="1:8">
      <c r="A18" s="48">
        <v>20</v>
      </c>
      <c r="B18" s="48">
        <f t="shared" si="1"/>
        <v>130</v>
      </c>
      <c r="C18" s="49">
        <f t="shared" si="2"/>
        <v>2.1666666666666665</v>
      </c>
      <c r="D18" s="49">
        <v>4.8</v>
      </c>
      <c r="E18" s="49">
        <f t="shared" si="0"/>
        <v>4.8</v>
      </c>
      <c r="F18" s="50">
        <f t="shared" si="3"/>
        <v>0.20000000000000018</v>
      </c>
      <c r="G18" s="50">
        <f t="shared" si="4"/>
        <v>2.5</v>
      </c>
      <c r="H18" s="50">
        <f t="shared" si="5"/>
        <v>1.153846153846154</v>
      </c>
    </row>
    <row r="19" spans="1:8">
      <c r="A19" s="48">
        <v>30</v>
      </c>
      <c r="B19" s="48">
        <f t="shared" si="1"/>
        <v>160</v>
      </c>
      <c r="C19" s="49">
        <f t="shared" si="2"/>
        <v>2.6666666666666665</v>
      </c>
      <c r="D19" s="49">
        <v>5</v>
      </c>
      <c r="E19" s="49">
        <f t="shared" si="0"/>
        <v>5</v>
      </c>
      <c r="F19" s="50">
        <f t="shared" si="3"/>
        <v>0.20000000000000018</v>
      </c>
      <c r="G19" s="50">
        <f t="shared" si="4"/>
        <v>2.7</v>
      </c>
      <c r="H19" s="50">
        <f t="shared" si="5"/>
        <v>1.0125000000000002</v>
      </c>
    </row>
    <row r="20" spans="1:8">
      <c r="A20" s="48">
        <v>30</v>
      </c>
      <c r="B20" s="48">
        <f t="shared" si="1"/>
        <v>190</v>
      </c>
      <c r="C20" s="49">
        <f t="shared" si="2"/>
        <v>3.1666666666666665</v>
      </c>
      <c r="D20" s="49">
        <v>5.3</v>
      </c>
      <c r="E20" s="49">
        <f t="shared" si="0"/>
        <v>5.3</v>
      </c>
      <c r="F20" s="50">
        <f>(D20-D19)+(D19-E19)</f>
        <v>0.29999999999999982</v>
      </c>
      <c r="G20" s="50">
        <f t="shared" si="4"/>
        <v>3</v>
      </c>
      <c r="H20" s="69">
        <f t="shared" si="5"/>
        <v>0.94736842105263164</v>
      </c>
    </row>
    <row r="21" spans="1:8">
      <c r="A21" s="48">
        <v>30</v>
      </c>
      <c r="B21" s="48">
        <f t="shared" si="1"/>
        <v>220</v>
      </c>
      <c r="C21" s="49">
        <f t="shared" si="2"/>
        <v>3.6666666666666665</v>
      </c>
      <c r="D21" s="49">
        <v>5.5</v>
      </c>
      <c r="E21" s="49">
        <f t="shared" si="0"/>
        <v>5.5</v>
      </c>
      <c r="F21" s="50">
        <f t="shared" ref="F21:F23" si="6">(D21-D20)+(D20-E20)</f>
        <v>0.20000000000000018</v>
      </c>
      <c r="G21" s="50">
        <f t="shared" si="4"/>
        <v>3.2</v>
      </c>
      <c r="H21" s="69">
        <f t="shared" si="5"/>
        <v>0.8727272727272728</v>
      </c>
    </row>
    <row r="22" spans="1:8">
      <c r="A22" s="48">
        <v>40</v>
      </c>
      <c r="B22" s="48">
        <f t="shared" si="1"/>
        <v>260</v>
      </c>
      <c r="C22" s="49">
        <f t="shared" si="2"/>
        <v>4.333333333333333</v>
      </c>
      <c r="D22" s="49">
        <v>5.7</v>
      </c>
      <c r="E22" s="49">
        <f t="shared" si="0"/>
        <v>5.7</v>
      </c>
      <c r="F22" s="50">
        <f t="shared" si="6"/>
        <v>0.20000000000000018</v>
      </c>
      <c r="G22" s="50">
        <f t="shared" si="4"/>
        <v>3.4000000000000004</v>
      </c>
      <c r="H22" s="50">
        <f t="shared" si="5"/>
        <v>0.78461538461538471</v>
      </c>
    </row>
    <row r="23" spans="1:8">
      <c r="A23" s="48">
        <v>40</v>
      </c>
      <c r="B23" s="48">
        <f t="shared" si="1"/>
        <v>300</v>
      </c>
      <c r="C23" s="49">
        <f t="shared" si="2"/>
        <v>5</v>
      </c>
      <c r="D23" s="49">
        <v>5.9</v>
      </c>
      <c r="E23" s="49">
        <f t="shared" si="0"/>
        <v>5.9</v>
      </c>
      <c r="F23" s="50">
        <f t="shared" si="6"/>
        <v>0.20000000000000018</v>
      </c>
      <c r="G23" s="50">
        <f t="shared" si="4"/>
        <v>3.6000000000000005</v>
      </c>
      <c r="H23" s="50">
        <f t="shared" si="5"/>
        <v>0.72000000000000008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59</v>
      </c>
      <c r="D6" s="62"/>
      <c r="E6" s="60"/>
      <c r="F6" s="60" t="s">
        <v>1</v>
      </c>
      <c r="G6" s="60" t="s">
        <v>65</v>
      </c>
      <c r="H6" s="60" t="s">
        <v>2</v>
      </c>
      <c r="I6" s="60">
        <v>2</v>
      </c>
      <c r="J6" s="63" t="s">
        <v>29</v>
      </c>
      <c r="L6" s="63" t="s">
        <v>61</v>
      </c>
      <c r="N6" s="65" t="s">
        <v>58</v>
      </c>
      <c r="O6" s="66">
        <v>213011</v>
      </c>
      <c r="P6" s="66">
        <v>1253504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2.5</v>
      </c>
      <c r="E10" s="49">
        <f>D10</f>
        <v>2.5</v>
      </c>
      <c r="F10" s="50">
        <v>0</v>
      </c>
      <c r="G10" s="50">
        <v>0</v>
      </c>
      <c r="H10" s="50">
        <v>0</v>
      </c>
    </row>
    <row r="11" spans="1:16">
      <c r="A11" s="48">
        <v>15</v>
      </c>
      <c r="B11" s="48">
        <f>A11+B10</f>
        <v>15</v>
      </c>
      <c r="C11" s="49">
        <f>B11/60</f>
        <v>0.25</v>
      </c>
      <c r="D11" s="49">
        <v>3.1</v>
      </c>
      <c r="E11" s="49">
        <f t="shared" ref="E11:E23" si="0">D11</f>
        <v>3.1</v>
      </c>
      <c r="F11" s="50">
        <f>(D11-D10)+(D10-E10)</f>
        <v>0.60000000000000009</v>
      </c>
      <c r="G11" s="50">
        <f>G10+F11</f>
        <v>0.60000000000000009</v>
      </c>
      <c r="H11" s="50">
        <f>G11/C11</f>
        <v>2.4000000000000004</v>
      </c>
    </row>
    <row r="12" spans="1:16">
      <c r="A12" s="48">
        <v>15</v>
      </c>
      <c r="B12" s="48">
        <f t="shared" ref="B12:B23" si="1">A12+B11</f>
        <v>30</v>
      </c>
      <c r="C12" s="49">
        <f t="shared" ref="C12:C23" si="2">B12/60</f>
        <v>0.5</v>
      </c>
      <c r="D12" s="49">
        <v>3.5</v>
      </c>
      <c r="E12" s="49">
        <f t="shared" si="0"/>
        <v>3.5</v>
      </c>
      <c r="F12" s="50">
        <f t="shared" ref="F12:F23" si="3">(D12-D11)+(D11-E11)</f>
        <v>0.39999999999999991</v>
      </c>
      <c r="G12" s="50">
        <f t="shared" ref="G12:G23" si="4">G11+F12</f>
        <v>1</v>
      </c>
      <c r="H12" s="50">
        <f t="shared" ref="H12:H23" si="5">G12/C12</f>
        <v>2</v>
      </c>
    </row>
    <row r="13" spans="1:16">
      <c r="A13" s="48">
        <v>16</v>
      </c>
      <c r="B13" s="48">
        <f t="shared" si="1"/>
        <v>46</v>
      </c>
      <c r="C13" s="49">
        <f t="shared" si="2"/>
        <v>0.76666666666666672</v>
      </c>
      <c r="D13" s="49">
        <v>3.9</v>
      </c>
      <c r="E13" s="49">
        <f t="shared" si="0"/>
        <v>3.9</v>
      </c>
      <c r="F13" s="50">
        <f t="shared" si="3"/>
        <v>0.39999999999999991</v>
      </c>
      <c r="G13" s="50">
        <f t="shared" si="4"/>
        <v>1.4</v>
      </c>
      <c r="H13" s="50">
        <f t="shared" si="5"/>
        <v>1.8260869565217388</v>
      </c>
    </row>
    <row r="14" spans="1:16">
      <c r="A14" s="48">
        <v>15</v>
      </c>
      <c r="B14" s="48">
        <f t="shared" si="1"/>
        <v>61</v>
      </c>
      <c r="C14" s="49">
        <f t="shared" si="2"/>
        <v>1.0166666666666666</v>
      </c>
      <c r="D14" s="49">
        <v>4.0999999999999996</v>
      </c>
      <c r="E14" s="49">
        <f t="shared" si="0"/>
        <v>4.0999999999999996</v>
      </c>
      <c r="F14" s="50">
        <f t="shared" si="3"/>
        <v>0.19999999999999973</v>
      </c>
      <c r="G14" s="50">
        <f t="shared" si="4"/>
        <v>1.5999999999999996</v>
      </c>
      <c r="H14" s="50">
        <f t="shared" si="5"/>
        <v>1.5737704918032784</v>
      </c>
    </row>
    <row r="15" spans="1:16">
      <c r="A15" s="48">
        <v>15</v>
      </c>
      <c r="B15" s="48">
        <f t="shared" si="1"/>
        <v>76</v>
      </c>
      <c r="C15" s="49">
        <f t="shared" si="2"/>
        <v>1.2666666666666666</v>
      </c>
      <c r="D15" s="49">
        <v>4.5999999999999996</v>
      </c>
      <c r="E15" s="49">
        <f t="shared" si="0"/>
        <v>4.5999999999999996</v>
      </c>
      <c r="F15" s="50">
        <f t="shared" si="3"/>
        <v>0.5</v>
      </c>
      <c r="G15" s="50">
        <f t="shared" si="4"/>
        <v>2.0999999999999996</v>
      </c>
      <c r="H15" s="50">
        <f t="shared" si="5"/>
        <v>1.6578947368421051</v>
      </c>
    </row>
    <row r="16" spans="1:16">
      <c r="A16" s="48">
        <v>15</v>
      </c>
      <c r="B16" s="48">
        <f t="shared" si="1"/>
        <v>91</v>
      </c>
      <c r="C16" s="49">
        <f t="shared" si="2"/>
        <v>1.5166666666666666</v>
      </c>
      <c r="D16" s="49">
        <v>4.9000000000000004</v>
      </c>
      <c r="E16" s="49">
        <f t="shared" si="0"/>
        <v>4.9000000000000004</v>
      </c>
      <c r="F16" s="50">
        <f t="shared" si="3"/>
        <v>0.30000000000000071</v>
      </c>
      <c r="G16" s="50">
        <f t="shared" si="4"/>
        <v>2.4000000000000004</v>
      </c>
      <c r="H16" s="50">
        <f t="shared" si="5"/>
        <v>1.5824175824175828</v>
      </c>
    </row>
    <row r="17" spans="1:8">
      <c r="A17" s="48">
        <v>20</v>
      </c>
      <c r="B17" s="48">
        <f t="shared" si="1"/>
        <v>111</v>
      </c>
      <c r="C17" s="49">
        <f t="shared" si="2"/>
        <v>1.85</v>
      </c>
      <c r="D17" s="49">
        <v>5.3</v>
      </c>
      <c r="E17" s="49">
        <f t="shared" si="0"/>
        <v>5.3</v>
      </c>
      <c r="F17" s="50">
        <f t="shared" si="3"/>
        <v>0.39999999999999947</v>
      </c>
      <c r="G17" s="50">
        <f t="shared" si="4"/>
        <v>2.8</v>
      </c>
      <c r="H17" s="50">
        <f t="shared" si="5"/>
        <v>1.5135135135135134</v>
      </c>
    </row>
    <row r="18" spans="1:8">
      <c r="A18" s="48">
        <v>20</v>
      </c>
      <c r="B18" s="48">
        <f t="shared" si="1"/>
        <v>131</v>
      </c>
      <c r="C18" s="49">
        <f t="shared" si="2"/>
        <v>2.1833333333333331</v>
      </c>
      <c r="D18" s="49">
        <v>5.6</v>
      </c>
      <c r="E18" s="49">
        <f t="shared" si="0"/>
        <v>5.6</v>
      </c>
      <c r="F18" s="50">
        <f t="shared" si="3"/>
        <v>0.29999999999999982</v>
      </c>
      <c r="G18" s="50">
        <f t="shared" si="4"/>
        <v>3.0999999999999996</v>
      </c>
      <c r="H18" s="50">
        <f t="shared" si="5"/>
        <v>1.4198473282442747</v>
      </c>
    </row>
    <row r="19" spans="1:8">
      <c r="A19" s="48">
        <v>30</v>
      </c>
      <c r="B19" s="48">
        <f t="shared" si="1"/>
        <v>161</v>
      </c>
      <c r="C19" s="49">
        <f t="shared" si="2"/>
        <v>2.6833333333333331</v>
      </c>
      <c r="D19" s="49">
        <v>6.1</v>
      </c>
      <c r="E19" s="49">
        <f t="shared" si="0"/>
        <v>6.1</v>
      </c>
      <c r="F19" s="50">
        <f t="shared" si="3"/>
        <v>0.5</v>
      </c>
      <c r="G19" s="50">
        <f t="shared" si="4"/>
        <v>3.5999999999999996</v>
      </c>
      <c r="H19" s="50">
        <f t="shared" si="5"/>
        <v>1.341614906832298</v>
      </c>
    </row>
    <row r="20" spans="1:8">
      <c r="A20" s="48">
        <v>30</v>
      </c>
      <c r="B20" s="48">
        <f t="shared" si="1"/>
        <v>191</v>
      </c>
      <c r="C20" s="49">
        <f t="shared" si="2"/>
        <v>3.1833333333333331</v>
      </c>
      <c r="D20" s="49">
        <v>6.6</v>
      </c>
      <c r="E20" s="49">
        <f t="shared" si="0"/>
        <v>6.6</v>
      </c>
      <c r="F20" s="50">
        <f t="shared" si="3"/>
        <v>0.5</v>
      </c>
      <c r="G20" s="50">
        <f t="shared" si="4"/>
        <v>4.0999999999999996</v>
      </c>
      <c r="H20" s="50">
        <f t="shared" si="5"/>
        <v>1.287958115183246</v>
      </c>
    </row>
    <row r="21" spans="1:8">
      <c r="A21" s="48">
        <v>30</v>
      </c>
      <c r="B21" s="48">
        <f t="shared" si="1"/>
        <v>221</v>
      </c>
      <c r="C21" s="49">
        <f t="shared" si="2"/>
        <v>3.6833333333333331</v>
      </c>
      <c r="D21" s="49">
        <v>7</v>
      </c>
      <c r="E21" s="49">
        <f t="shared" si="0"/>
        <v>7</v>
      </c>
      <c r="F21" s="50">
        <f t="shared" si="3"/>
        <v>0.40000000000000036</v>
      </c>
      <c r="G21" s="50">
        <f t="shared" si="4"/>
        <v>4.5</v>
      </c>
      <c r="H21" s="69">
        <f t="shared" si="5"/>
        <v>1.2217194570135748</v>
      </c>
    </row>
    <row r="22" spans="1:8">
      <c r="A22" s="48">
        <v>40</v>
      </c>
      <c r="B22" s="48">
        <f t="shared" si="1"/>
        <v>261</v>
      </c>
      <c r="C22" s="49">
        <f t="shared" si="2"/>
        <v>4.3499999999999996</v>
      </c>
      <c r="D22" s="49">
        <v>7.6</v>
      </c>
      <c r="E22" s="49">
        <f t="shared" si="0"/>
        <v>7.6</v>
      </c>
      <c r="F22" s="50">
        <f t="shared" si="3"/>
        <v>0.59999999999999964</v>
      </c>
      <c r="G22" s="50">
        <f t="shared" si="4"/>
        <v>5.0999999999999996</v>
      </c>
      <c r="H22" s="69">
        <f t="shared" si="5"/>
        <v>1.1724137931034484</v>
      </c>
    </row>
    <row r="23" spans="1:8">
      <c r="A23" s="48">
        <v>40</v>
      </c>
      <c r="B23" s="48">
        <f t="shared" si="1"/>
        <v>301</v>
      </c>
      <c r="C23" s="49">
        <f t="shared" si="2"/>
        <v>5.0166666666666666</v>
      </c>
      <c r="D23" s="49">
        <v>8.1999999999999993</v>
      </c>
      <c r="E23" s="49">
        <f t="shared" si="0"/>
        <v>8.1999999999999993</v>
      </c>
      <c r="F23" s="50">
        <f t="shared" si="3"/>
        <v>0.59999999999999964</v>
      </c>
      <c r="G23" s="50">
        <f t="shared" si="4"/>
        <v>5.6999999999999993</v>
      </c>
      <c r="H23" s="50">
        <f t="shared" si="5"/>
        <v>1.1362126245847175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topLeftCell="A8" workbookViewId="0">
      <selection activeCell="A29" sqref="A29"/>
    </sheetView>
  </sheetViews>
  <sheetFormatPr defaultRowHeight="12.75"/>
  <cols>
    <col min="1" max="2" width="9.140625" style="48"/>
    <col min="3" max="5" width="7.140625" style="49" customWidth="1"/>
    <col min="6" max="6" width="10.85546875" style="49" customWidth="1"/>
    <col min="7" max="7" width="10.28515625" style="49" customWidth="1"/>
    <col min="8" max="8" width="11" style="49" customWidth="1"/>
    <col min="9" max="9" width="9.140625" style="58"/>
    <col min="10" max="10" width="11" style="58" customWidth="1"/>
    <col min="11" max="11" width="7.28515625" style="58" customWidth="1"/>
    <col min="12" max="16384" width="9.140625" style="58"/>
  </cols>
  <sheetData>
    <row r="1" spans="1:16" ht="15">
      <c r="A1" s="57" t="s">
        <v>26</v>
      </c>
    </row>
    <row r="2" spans="1:16" ht="15">
      <c r="A2" s="59" t="s">
        <v>66</v>
      </c>
    </row>
    <row r="3" spans="1:16" ht="15">
      <c r="A3" s="59" t="s">
        <v>27</v>
      </c>
    </row>
    <row r="4" spans="1:16" ht="15">
      <c r="A4" s="59" t="s">
        <v>57</v>
      </c>
    </row>
    <row r="5" spans="1:16" ht="15">
      <c r="A5" s="59"/>
    </row>
    <row r="6" spans="1:16" s="64" customFormat="1" ht="15">
      <c r="A6" s="60" t="s">
        <v>0</v>
      </c>
      <c r="B6" s="60"/>
      <c r="C6" s="61" t="s">
        <v>59</v>
      </c>
      <c r="D6" s="62"/>
      <c r="E6" s="60"/>
      <c r="F6" s="60" t="s">
        <v>1</v>
      </c>
      <c r="G6" s="60" t="s">
        <v>65</v>
      </c>
      <c r="H6" s="60" t="s">
        <v>2</v>
      </c>
      <c r="I6" s="60">
        <v>3</v>
      </c>
      <c r="J6" s="63" t="s">
        <v>29</v>
      </c>
      <c r="L6" s="63" t="s">
        <v>61</v>
      </c>
      <c r="N6" s="65" t="s">
        <v>58</v>
      </c>
      <c r="O6" s="66">
        <v>213011</v>
      </c>
      <c r="P6" s="66">
        <v>1253504</v>
      </c>
    </row>
    <row r="7" spans="1:16" ht="12" customHeight="1"/>
    <row r="8" spans="1:16" s="67" customFormat="1" ht="12.75" customHeight="1">
      <c r="A8" s="73" t="s">
        <v>3</v>
      </c>
      <c r="B8" s="73"/>
      <c r="C8" s="73"/>
      <c r="D8" s="74" t="s">
        <v>4</v>
      </c>
      <c r="E8" s="74"/>
      <c r="F8" s="73" t="s">
        <v>5</v>
      </c>
      <c r="G8" s="73"/>
      <c r="H8" s="55" t="s">
        <v>6</v>
      </c>
      <c r="J8" s="68"/>
      <c r="L8" s="56"/>
    </row>
    <row r="9" spans="1:16">
      <c r="A9" s="56" t="s">
        <v>7</v>
      </c>
      <c r="B9" s="56" t="s">
        <v>8</v>
      </c>
      <c r="C9" s="55" t="s">
        <v>9</v>
      </c>
      <c r="D9" s="73" t="s">
        <v>10</v>
      </c>
      <c r="E9" s="73"/>
      <c r="F9" s="55" t="s">
        <v>11</v>
      </c>
      <c r="G9" s="55" t="s">
        <v>12</v>
      </c>
      <c r="H9" s="55" t="s">
        <v>13</v>
      </c>
    </row>
    <row r="10" spans="1:16">
      <c r="A10" s="48">
        <v>0</v>
      </c>
      <c r="B10" s="48">
        <v>0</v>
      </c>
      <c r="C10" s="49">
        <v>0</v>
      </c>
      <c r="D10" s="49">
        <v>2.6</v>
      </c>
      <c r="E10" s="49">
        <f>D10</f>
        <v>2.6</v>
      </c>
      <c r="F10" s="50">
        <v>0</v>
      </c>
      <c r="G10" s="50">
        <v>0</v>
      </c>
      <c r="H10" s="50">
        <v>0</v>
      </c>
    </row>
    <row r="11" spans="1:16">
      <c r="A11" s="48">
        <v>15</v>
      </c>
      <c r="B11" s="48">
        <f>A11+B10</f>
        <v>15</v>
      </c>
      <c r="C11" s="49">
        <f>B11/60</f>
        <v>0.25</v>
      </c>
      <c r="D11" s="49">
        <v>2.8</v>
      </c>
      <c r="E11" s="49">
        <f t="shared" ref="E11:E23" si="0">D11</f>
        <v>2.8</v>
      </c>
      <c r="F11" s="50">
        <f>(D11-D10)+(D10-E10)</f>
        <v>0.19999999999999973</v>
      </c>
      <c r="G11" s="50">
        <f>G10+F11</f>
        <v>0.19999999999999973</v>
      </c>
      <c r="H11" s="50">
        <f>G11/C11</f>
        <v>0.79999999999999893</v>
      </c>
    </row>
    <row r="12" spans="1:16">
      <c r="A12" s="48">
        <v>15</v>
      </c>
      <c r="B12" s="48">
        <f t="shared" ref="B12:B23" si="1">A12+B11</f>
        <v>30</v>
      </c>
      <c r="C12" s="49">
        <f t="shared" ref="C12:C23" si="2">B12/60</f>
        <v>0.5</v>
      </c>
      <c r="D12" s="49">
        <v>3.1</v>
      </c>
      <c r="E12" s="49">
        <f t="shared" si="0"/>
        <v>3.1</v>
      </c>
      <c r="F12" s="50">
        <f t="shared" ref="F12:F23" si="3">(D12-D11)+(D11-E11)</f>
        <v>0.30000000000000027</v>
      </c>
      <c r="G12" s="50">
        <f t="shared" ref="G12:G23" si="4">G11+F12</f>
        <v>0.5</v>
      </c>
      <c r="H12" s="50">
        <f t="shared" ref="H12:H23" si="5">G12/C12</f>
        <v>1</v>
      </c>
    </row>
    <row r="13" spans="1:16">
      <c r="A13" s="48">
        <v>15</v>
      </c>
      <c r="B13" s="48">
        <f t="shared" si="1"/>
        <v>45</v>
      </c>
      <c r="C13" s="49">
        <f t="shared" si="2"/>
        <v>0.75</v>
      </c>
      <c r="D13" s="49">
        <v>3.2</v>
      </c>
      <c r="E13" s="49">
        <f t="shared" si="0"/>
        <v>3.2</v>
      </c>
      <c r="F13" s="50">
        <f t="shared" si="3"/>
        <v>0.10000000000000009</v>
      </c>
      <c r="G13" s="50">
        <f t="shared" si="4"/>
        <v>0.60000000000000009</v>
      </c>
      <c r="H13" s="50">
        <f t="shared" si="5"/>
        <v>0.80000000000000016</v>
      </c>
    </row>
    <row r="14" spans="1:16">
      <c r="A14" s="48">
        <v>15</v>
      </c>
      <c r="B14" s="48">
        <f t="shared" si="1"/>
        <v>60</v>
      </c>
      <c r="C14" s="49">
        <f t="shared" si="2"/>
        <v>1</v>
      </c>
      <c r="D14" s="49">
        <v>3.4</v>
      </c>
      <c r="E14" s="49">
        <f t="shared" si="0"/>
        <v>3.4</v>
      </c>
      <c r="F14" s="50">
        <f t="shared" si="3"/>
        <v>0.19999999999999973</v>
      </c>
      <c r="G14" s="50">
        <f t="shared" si="4"/>
        <v>0.79999999999999982</v>
      </c>
      <c r="H14" s="50">
        <f t="shared" si="5"/>
        <v>0.79999999999999982</v>
      </c>
    </row>
    <row r="15" spans="1:16">
      <c r="A15" s="48">
        <v>15</v>
      </c>
      <c r="B15" s="48">
        <f t="shared" si="1"/>
        <v>75</v>
      </c>
      <c r="C15" s="49">
        <f t="shared" si="2"/>
        <v>1.25</v>
      </c>
      <c r="D15" s="49">
        <v>3.6</v>
      </c>
      <c r="E15" s="49">
        <f t="shared" si="0"/>
        <v>3.6</v>
      </c>
      <c r="F15" s="50">
        <f t="shared" si="3"/>
        <v>0.20000000000000018</v>
      </c>
      <c r="G15" s="50">
        <f t="shared" si="4"/>
        <v>1</v>
      </c>
      <c r="H15" s="50">
        <f t="shared" si="5"/>
        <v>0.8</v>
      </c>
    </row>
    <row r="16" spans="1:16">
      <c r="A16" s="48">
        <v>15</v>
      </c>
      <c r="B16" s="48">
        <f t="shared" si="1"/>
        <v>90</v>
      </c>
      <c r="C16" s="49">
        <f t="shared" si="2"/>
        <v>1.5</v>
      </c>
      <c r="D16" s="49">
        <v>3.7</v>
      </c>
      <c r="E16" s="49">
        <f t="shared" si="0"/>
        <v>3.7</v>
      </c>
      <c r="F16" s="50">
        <f t="shared" si="3"/>
        <v>0.10000000000000009</v>
      </c>
      <c r="G16" s="50">
        <f t="shared" si="4"/>
        <v>1.1000000000000001</v>
      </c>
      <c r="H16" s="50">
        <f t="shared" si="5"/>
        <v>0.73333333333333339</v>
      </c>
    </row>
    <row r="17" spans="1:8">
      <c r="A17" s="48">
        <v>20</v>
      </c>
      <c r="B17" s="48">
        <f t="shared" si="1"/>
        <v>110</v>
      </c>
      <c r="C17" s="49">
        <f t="shared" si="2"/>
        <v>1.8333333333333333</v>
      </c>
      <c r="D17" s="49">
        <v>3.8</v>
      </c>
      <c r="E17" s="49">
        <f t="shared" si="0"/>
        <v>3.8</v>
      </c>
      <c r="F17" s="50">
        <f t="shared" si="3"/>
        <v>9.9999999999999645E-2</v>
      </c>
      <c r="G17" s="50">
        <f t="shared" si="4"/>
        <v>1.1999999999999997</v>
      </c>
      <c r="H17" s="50">
        <f t="shared" si="5"/>
        <v>0.65454545454545443</v>
      </c>
    </row>
    <row r="18" spans="1:8">
      <c r="A18" s="48">
        <v>20</v>
      </c>
      <c r="B18" s="48">
        <f t="shared" si="1"/>
        <v>130</v>
      </c>
      <c r="C18" s="49">
        <f t="shared" si="2"/>
        <v>2.1666666666666665</v>
      </c>
      <c r="D18" s="49">
        <v>3.9</v>
      </c>
      <c r="E18" s="49">
        <f t="shared" si="0"/>
        <v>3.9</v>
      </c>
      <c r="F18" s="50">
        <f t="shared" si="3"/>
        <v>0.10000000000000009</v>
      </c>
      <c r="G18" s="50">
        <f t="shared" si="4"/>
        <v>1.2999999999999998</v>
      </c>
      <c r="H18" s="50">
        <f t="shared" si="5"/>
        <v>0.6</v>
      </c>
    </row>
    <row r="19" spans="1:8">
      <c r="A19" s="48">
        <v>30</v>
      </c>
      <c r="B19" s="48">
        <f t="shared" si="1"/>
        <v>160</v>
      </c>
      <c r="C19" s="49">
        <f t="shared" si="2"/>
        <v>2.6666666666666665</v>
      </c>
      <c r="D19" s="49">
        <v>4.0999999999999996</v>
      </c>
      <c r="E19" s="49">
        <f t="shared" si="0"/>
        <v>4.0999999999999996</v>
      </c>
      <c r="F19" s="50">
        <f t="shared" si="3"/>
        <v>0.19999999999999973</v>
      </c>
      <c r="G19" s="50">
        <f t="shared" si="4"/>
        <v>1.4999999999999996</v>
      </c>
      <c r="H19" s="50">
        <f t="shared" si="5"/>
        <v>0.56249999999999989</v>
      </c>
    </row>
    <row r="20" spans="1:8">
      <c r="A20" s="48">
        <v>30</v>
      </c>
      <c r="B20" s="48">
        <f t="shared" si="1"/>
        <v>190</v>
      </c>
      <c r="C20" s="49">
        <f t="shared" si="2"/>
        <v>3.1666666666666665</v>
      </c>
      <c r="D20" s="49">
        <v>4.3</v>
      </c>
      <c r="E20" s="49">
        <f t="shared" si="0"/>
        <v>4.3</v>
      </c>
      <c r="F20" s="50">
        <f t="shared" si="3"/>
        <v>0.20000000000000018</v>
      </c>
      <c r="G20" s="50">
        <f t="shared" si="4"/>
        <v>1.6999999999999997</v>
      </c>
      <c r="H20" s="50">
        <f t="shared" si="5"/>
        <v>0.53684210526315779</v>
      </c>
    </row>
    <row r="21" spans="1:8">
      <c r="A21" s="48">
        <v>30</v>
      </c>
      <c r="B21" s="48">
        <f t="shared" si="1"/>
        <v>220</v>
      </c>
      <c r="C21" s="49">
        <f t="shared" si="2"/>
        <v>3.6666666666666665</v>
      </c>
      <c r="D21" s="49">
        <v>4.4000000000000004</v>
      </c>
      <c r="E21" s="49">
        <f t="shared" si="0"/>
        <v>4.4000000000000004</v>
      </c>
      <c r="F21" s="50">
        <f t="shared" si="3"/>
        <v>0.10000000000000053</v>
      </c>
      <c r="G21" s="50">
        <f t="shared" si="4"/>
        <v>1.8000000000000003</v>
      </c>
      <c r="H21" s="69">
        <f t="shared" si="5"/>
        <v>0.49090909090909102</v>
      </c>
    </row>
    <row r="22" spans="1:8">
      <c r="A22" s="48">
        <v>40</v>
      </c>
      <c r="B22" s="48">
        <f t="shared" si="1"/>
        <v>260</v>
      </c>
      <c r="C22" s="49">
        <f t="shared" si="2"/>
        <v>4.333333333333333</v>
      </c>
      <c r="D22" s="49">
        <v>4.5999999999999996</v>
      </c>
      <c r="E22" s="49">
        <f t="shared" si="0"/>
        <v>4.5999999999999996</v>
      </c>
      <c r="F22" s="50">
        <f t="shared" si="3"/>
        <v>0.19999999999999929</v>
      </c>
      <c r="G22" s="50">
        <f t="shared" si="4"/>
        <v>1.9999999999999996</v>
      </c>
      <c r="H22" s="69">
        <f t="shared" si="5"/>
        <v>0.46153846153846145</v>
      </c>
    </row>
    <row r="23" spans="1:8">
      <c r="A23" s="48">
        <v>40</v>
      </c>
      <c r="B23" s="48">
        <f t="shared" si="1"/>
        <v>300</v>
      </c>
      <c r="C23" s="49">
        <f t="shared" si="2"/>
        <v>5</v>
      </c>
      <c r="D23" s="49">
        <v>5</v>
      </c>
      <c r="E23" s="49">
        <f t="shared" si="0"/>
        <v>5</v>
      </c>
      <c r="F23" s="50">
        <f t="shared" si="3"/>
        <v>0.40000000000000036</v>
      </c>
      <c r="G23" s="50">
        <f t="shared" si="4"/>
        <v>2.4</v>
      </c>
      <c r="H23" s="69">
        <f t="shared" si="5"/>
        <v>0.48</v>
      </c>
    </row>
  </sheetData>
  <mergeCells count="4">
    <mergeCell ref="A8:C8"/>
    <mergeCell ref="D8:E8"/>
    <mergeCell ref="F8:G8"/>
    <mergeCell ref="D9:E9"/>
  </mergeCells>
  <printOptions horizontalCentered="1"/>
  <pageMargins left="0.70866141732283472" right="0.94488188976377963" top="0.9448818897637796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84</vt:i4>
      </vt:variant>
    </vt:vector>
  </HeadingPairs>
  <TitlesOfParts>
    <vt:vector size="84" baseType="lpstr">
      <vt:lpstr>P1-1</vt:lpstr>
      <vt:lpstr>P1-2</vt:lpstr>
      <vt:lpstr>P1-3</vt:lpstr>
      <vt:lpstr>P8-1</vt:lpstr>
      <vt:lpstr>P8-2</vt:lpstr>
      <vt:lpstr>P8-3</vt:lpstr>
      <vt:lpstr>P14-1</vt:lpstr>
      <vt:lpstr>P14-2</vt:lpstr>
      <vt:lpstr>P14-3</vt:lpstr>
      <vt:lpstr>P20-1</vt:lpstr>
      <vt:lpstr>P20-2</vt:lpstr>
      <vt:lpstr>P20-3</vt:lpstr>
      <vt:lpstr>P69-1</vt:lpstr>
      <vt:lpstr>P69-2</vt:lpstr>
      <vt:lpstr>P69-3</vt:lpstr>
      <vt:lpstr>P73-1</vt:lpstr>
      <vt:lpstr>P73-2</vt:lpstr>
      <vt:lpstr>P73-3</vt:lpstr>
      <vt:lpstr>P74-1</vt:lpstr>
      <vt:lpstr>P74-2</vt:lpstr>
      <vt:lpstr>P74-3</vt:lpstr>
      <vt:lpstr>P92-1</vt:lpstr>
      <vt:lpstr>P92-2</vt:lpstr>
      <vt:lpstr>P92-3</vt:lpstr>
      <vt:lpstr>P94-1</vt:lpstr>
      <vt:lpstr>P94-2</vt:lpstr>
      <vt:lpstr>P94-3</vt:lpstr>
      <vt:lpstr>P95a-1</vt:lpstr>
      <vt:lpstr>P95a-2</vt:lpstr>
      <vt:lpstr>P95a-3</vt:lpstr>
      <vt:lpstr>P95b-1</vt:lpstr>
      <vt:lpstr>P95b-2</vt:lpstr>
      <vt:lpstr>P95b-3</vt:lpstr>
      <vt:lpstr>P144-1</vt:lpstr>
      <vt:lpstr>P144-2</vt:lpstr>
      <vt:lpstr>P144-3</vt:lpstr>
      <vt:lpstr>P145-1</vt:lpstr>
      <vt:lpstr>P145-2</vt:lpstr>
      <vt:lpstr>P145-3</vt:lpstr>
      <vt:lpstr>P159-1</vt:lpstr>
      <vt:lpstr>P159-2</vt:lpstr>
      <vt:lpstr>P159-3</vt:lpstr>
      <vt:lpstr>P193a-1</vt:lpstr>
      <vt:lpstr>P193a-2</vt:lpstr>
      <vt:lpstr>P193a-3</vt:lpstr>
      <vt:lpstr>P193b-1</vt:lpstr>
      <vt:lpstr>P193b-2</vt:lpstr>
      <vt:lpstr>P193b-3</vt:lpstr>
      <vt:lpstr>P195-1</vt:lpstr>
      <vt:lpstr>P195-2</vt:lpstr>
      <vt:lpstr>P195-3</vt:lpstr>
      <vt:lpstr>P203-1</vt:lpstr>
      <vt:lpstr>P203-2</vt:lpstr>
      <vt:lpstr>P203-3</vt:lpstr>
      <vt:lpstr>P205-1</vt:lpstr>
      <vt:lpstr>P205-2</vt:lpstr>
      <vt:lpstr>P205-3</vt:lpstr>
      <vt:lpstr>P207-1</vt:lpstr>
      <vt:lpstr>P207-2</vt:lpstr>
      <vt:lpstr>P207-3</vt:lpstr>
      <vt:lpstr>P213-1</vt:lpstr>
      <vt:lpstr>P213-2</vt:lpstr>
      <vt:lpstr>P213-3</vt:lpstr>
      <vt:lpstr>P217-1</vt:lpstr>
      <vt:lpstr>P217-2</vt:lpstr>
      <vt:lpstr>P217-3</vt:lpstr>
      <vt:lpstr>P219-1</vt:lpstr>
      <vt:lpstr>P219-2</vt:lpstr>
      <vt:lpstr>P219-3</vt:lpstr>
      <vt:lpstr>P238-1</vt:lpstr>
      <vt:lpstr>P238-2</vt:lpstr>
      <vt:lpstr>P238-3</vt:lpstr>
      <vt:lpstr>P245-1</vt:lpstr>
      <vt:lpstr>P245-2</vt:lpstr>
      <vt:lpstr>P245-3</vt:lpstr>
      <vt:lpstr>P262-1</vt:lpstr>
      <vt:lpstr>P262-2</vt:lpstr>
      <vt:lpstr>P262-3</vt:lpstr>
      <vt:lpstr>P289-1</vt:lpstr>
      <vt:lpstr>P289-2</vt:lpstr>
      <vt:lpstr>P289-3</vt:lpstr>
      <vt:lpstr>P305-1</vt:lpstr>
      <vt:lpstr>P305-2</vt:lpstr>
      <vt:lpstr>P305-3</vt:lpstr>
    </vt:vector>
  </TitlesOfParts>
  <Company>GIRDC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 Aitken</cp:lastModifiedBy>
  <cp:lastPrinted>2010-08-31T12:17:45Z</cp:lastPrinted>
  <dcterms:created xsi:type="dcterms:W3CDTF">2007-06-05T07:35:54Z</dcterms:created>
  <dcterms:modified xsi:type="dcterms:W3CDTF">2010-11-24T12:45:47Z</dcterms:modified>
</cp:coreProperties>
</file>